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 tabRatio="562"/>
  </bookViews>
  <sheets>
    <sheet name="INDST4" sheetId="1" r:id="rId1"/>
  </sheets>
  <definedNames>
    <definedName name="_xlnm.Print_Area" localSheetId="0">INDST4!$A$1:$J$90</definedName>
    <definedName name="_xlnm.Print_Titles" localSheetId="0">INDST4!$24:$29</definedName>
  </definedNames>
  <calcPr calcId="125725"/>
</workbook>
</file>

<file path=xl/calcChain.xml><?xml version="1.0" encoding="utf-8"?>
<calcChain xmlns="http://schemas.openxmlformats.org/spreadsheetml/2006/main">
  <c r="G30" i="1"/>
  <c r="G34"/>
  <c r="G35"/>
  <c r="G36"/>
  <c r="G37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31"/>
  <c r="G8"/>
  <c r="G9"/>
  <c r="G10"/>
  <c r="G11"/>
  <c r="G12"/>
  <c r="G13"/>
  <c r="G14"/>
  <c r="G15"/>
  <c r="G16"/>
  <c r="G19"/>
  <c r="G20"/>
  <c r="G21"/>
  <c r="G22"/>
  <c r="G23"/>
  <c r="G7"/>
</calcChain>
</file>

<file path=xl/sharedStrings.xml><?xml version="1.0" encoding="utf-8"?>
<sst xmlns="http://schemas.openxmlformats.org/spreadsheetml/2006/main" count="198" uniqueCount="175">
  <si>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</si>
  <si>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</si>
  <si>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</si>
  <si>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</si>
  <si>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</si>
  <si>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</si>
  <si>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</si>
  <si>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</si>
  <si>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</si>
  <si>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</si>
  <si>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</si>
  <si>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</si>
  <si>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</si>
  <si>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</si>
  <si>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</si>
  <si>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</si>
  <si>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</si>
  <si>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</si>
  <si>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</si>
  <si>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</si>
  <si>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</si>
  <si>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</si>
  <si>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</si>
  <si>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</si>
  <si>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</si>
  <si>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</si>
  <si>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</si>
  <si>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</si>
  <si>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</si>
  <si>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</si>
  <si>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</si>
  <si>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</si>
  <si>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</si>
  <si>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</si>
  <si>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</si>
  <si>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</si>
  <si>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</si>
  <si>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</si>
  <si>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</si>
  <si>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</si>
  <si>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</si>
  <si>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</si>
  <si>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</si>
  <si>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</si>
  <si>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</si>
  <si>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</si>
  <si>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</si>
  <si>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</si>
  <si>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</si>
  <si>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</si>
  <si>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</si>
  <si>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</si>
  <si>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</si>
  <si>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</si>
  <si>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</si>
  <si>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</si>
  <si>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</si>
  <si>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</si>
  <si>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</si>
  <si>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</si>
  <si>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</si>
  <si>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</si>
  <si>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</si>
  <si>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</si>
  <si>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</si>
  <si>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</si>
  <si>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</si>
  <si>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</si>
  <si>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</si>
  <si>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</si>
  <si>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</si>
  <si>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</si>
  <si>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</si>
  <si>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</si>
  <si>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</si>
  <si>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</si>
  <si>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</si>
  <si>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</si>
  <si>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</si>
  <si>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</si>
  <si>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</si>
  <si>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</si>
  <si>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</si>
  <si>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</si>
  <si>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</si>
  <si>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</si>
  <si>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</si>
  <si>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</si>
  <si>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</si>
  <si>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</si>
  <si>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</si>
  <si>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</si>
  <si>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</si>
  <si>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</si>
  <si>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</si>
  <si>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</si>
  <si>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</si>
  <si>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</si>
  <si>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</si>
  <si>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</si>
  <si>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</si>
  <si>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</si>
  <si>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</si>
  <si>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</si>
  <si>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</si>
  <si>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</si>
  <si>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</si>
  <si>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</si>
  <si>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</si>
  <si>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</si>
  <si>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</si>
  <si>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</si>
  <si>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</si>
  <si>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</si>
  <si>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</si>
  <si>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</si>
  <si>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</si>
  <si>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</si>
  <si>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</si>
  <si>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</si>
  <si>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</si>
  <si>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</si>
  <si>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</si>
  <si>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</si>
  <si>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</si>
  <si>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</si>
  <si>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</si>
  <si>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</si>
  <si>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</si>
  <si>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</si>
  <si>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</si>
  <si>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</si>
  <si>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</si>
  <si>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</si>
  <si>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</si>
  <si>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</si>
  <si>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</si>
  <si>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الخامات والمواد الاولية</t>
  </si>
  <si>
    <t>الوقود والمحروقات والزيوت</t>
  </si>
  <si>
    <t>الكهرباء</t>
  </si>
  <si>
    <t>الماء</t>
  </si>
  <si>
    <t>Raw Materials</t>
  </si>
  <si>
    <t>دليل النشاط</t>
  </si>
  <si>
    <t>(Value in USD 1000)</t>
  </si>
  <si>
    <t>أنشطة اخرى للتعدين واستغلال المحاجر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</si>
  <si>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</si>
  <si>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</si>
  <si>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</si>
  <si>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الأطعمة والمشروبات</t>
  </si>
  <si>
    <t>أنشطة النشر</t>
  </si>
  <si>
    <t>أنشطة البرامج والبث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</si>
  <si>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</si>
  <si>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</si>
  <si>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</si>
  <si>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>الأنشطة الادارية للمكاتب والأنشطة المساندة لها وغير ذلك من الأنشطة المساندة للأعمال</t>
  </si>
  <si>
    <t>الأنشطة الابداعية والفنون وأنشطة الترفيه</t>
  </si>
  <si>
    <t>الأنشطة الرياضية وأنشطة الترفيه والتسلية</t>
  </si>
  <si>
    <t>أنشطة حدمات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</si>
  <si>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</si>
  <si>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</si>
  <si>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</si>
  <si>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</si>
  <si>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أنشطة المعالجة وخدمات إادارة النفايات الأخرى</t>
  </si>
  <si>
    <t>الأنشطة البيطرية</t>
  </si>
  <si>
    <t>أنشطة الاستخدام</t>
  </si>
  <si>
    <t>+</t>
  </si>
  <si>
    <t>Transport &amp; Storage Activities</t>
  </si>
  <si>
    <t>Sanitation activities</t>
  </si>
  <si>
    <t>انشطة الصرف الصحي</t>
  </si>
  <si>
    <t>صناعة معدات النقل الأخرى</t>
  </si>
  <si>
    <t>Manufacture of other transport equipment</t>
  </si>
  <si>
    <t>جدول 2-2: مستلزمات الإنتاج السلعية المستخدمة في الضفة الغربية حسب النشاط الاقتصادي، 2014</t>
  </si>
  <si>
    <t>Table 2-2: Production Inputs of Goods in the West Bank by Economic Activity, 2014</t>
  </si>
  <si>
    <t>جدول 2-2 (تابع): مستلزمات الإنتاج السلعية المستخدمة في الضفة الغربية حسب النشاط الاقتصادي، 2014</t>
  </si>
  <si>
    <t>Table 2-2 (Cont.): Production Inputs of Goods in the West Bank by Economic Activity,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</si>
</sst>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4" fillId="0" borderId="0"/>
  </cellStyleXfs>
  <cellXfs count="110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164" fontId="5" fillId="0" borderId="2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14" fillId="0" borderId="0" xfId="0" applyNumberFormat="1" applyFont="1"/>
    <xf numFmtId="164" fontId="9" fillId="0" borderId="1" xfId="0" applyNumberFormat="1" applyFont="1" applyBorder="1" applyAlignment="1">
      <alignment horizontal="left" vertical="top" wrapText="1" indent="1"/>
    </xf>
    <xf numFmtId="164" fontId="5" fillId="0" borderId="1" xfId="0" applyNumberFormat="1" applyFont="1" applyBorder="1" applyAlignment="1">
      <alignment horizontal="right" vertical="top" indent="1" readingOrder="2"/>
    </xf>
    <xf numFmtId="164" fontId="9" fillId="0" borderId="1" xfId="0" applyNumberFormat="1" applyFont="1" applyBorder="1" applyAlignment="1">
      <alignment horizontal="left" vertical="top" wrapText="1" indent="1" readingOrder="1"/>
    </xf>
    <xf numFmtId="1" fontId="3" fillId="0" borderId="0" xfId="0" applyNumberFormat="1" applyFont="1" applyBorder="1" applyAlignment="1">
      <alignment vertical="center"/>
    </xf>
    <xf numFmtId="1" fontId="14" fillId="0" borderId="0" xfId="0" applyNumberFormat="1" applyFont="1"/>
    <xf numFmtId="1" fontId="0" fillId="0" borderId="0" xfId="0" applyNumberFormat="1"/>
    <xf numFmtId="164" fontId="0" fillId="0" borderId="0" xfId="0" applyNumberFormat="1"/>
    <xf numFmtId="1" fontId="14" fillId="0" borderId="0" xfId="0" applyNumberFormat="1" applyFont="1" applyAlignment="1">
      <alignment horizontal="right" vertical="top" indent="1"/>
    </xf>
    <xf numFmtId="0" fontId="11" fillId="0" borderId="0" xfId="0" applyFont="1" applyAlignment="1">
      <alignment horizontal="left" vertical="top" inden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right" vertical="top" wrapText="1" indent="1"/>
    </xf>
    <xf numFmtId="164" fontId="12" fillId="0" borderId="0" xfId="0" applyNumberFormat="1" applyFont="1" applyBorder="1" applyAlignment="1">
      <alignment horizontal="right" vertical="top" wrapText="1" indent="1"/>
    </xf>
    <xf numFmtId="164" fontId="12" fillId="0" borderId="7" xfId="0" applyNumberFormat="1" applyFont="1" applyBorder="1" applyAlignment="1">
      <alignment horizontal="right" vertical="top" wrapText="1" indent="1"/>
    </xf>
    <xf numFmtId="164" fontId="7" fillId="0" borderId="6" xfId="0" applyNumberFormat="1" applyFont="1" applyBorder="1" applyAlignment="1">
      <alignment horizontal="right" vertical="top" wrapText="1" indent="1"/>
    </xf>
    <xf numFmtId="164" fontId="12" fillId="0" borderId="10" xfId="0" applyNumberFormat="1" applyFont="1" applyBorder="1" applyAlignment="1">
      <alignment horizontal="right" vertical="top" wrapText="1" indent="1"/>
    </xf>
    <xf numFmtId="164" fontId="12" fillId="0" borderId="9" xfId="0" applyNumberFormat="1" applyFont="1" applyBorder="1" applyAlignment="1">
      <alignment horizontal="right" vertical="top" wrapText="1" indent="1"/>
    </xf>
    <xf numFmtId="164" fontId="12" fillId="0" borderId="11" xfId="0" applyNumberFormat="1" applyFont="1" applyBorder="1" applyAlignment="1">
      <alignment horizontal="right" vertical="top" wrapText="1" indent="1"/>
    </xf>
    <xf numFmtId="164" fontId="7" fillId="0" borderId="0" xfId="0" applyNumberFormat="1" applyFont="1" applyBorder="1" applyAlignment="1">
      <alignment horizontal="right" vertical="top" wrapText="1" indent="1"/>
    </xf>
    <xf numFmtId="164" fontId="12" fillId="0" borderId="11" xfId="0" applyNumberFormat="1" applyFont="1" applyBorder="1" applyAlignment="1">
      <alignment horizontal="center" vertical="top" wrapText="1"/>
    </xf>
    <xf numFmtId="164" fontId="5" fillId="0" borderId="13" xfId="0" applyNumberFormat="1" applyFont="1" applyBorder="1" applyAlignment="1">
      <alignment horizontal="right" vertical="top" indent="1" readingOrder="2"/>
    </xf>
    <xf numFmtId="164" fontId="9" fillId="0" borderId="13" xfId="0" applyNumberFormat="1" applyFont="1" applyBorder="1" applyAlignment="1">
      <alignment horizontal="left" vertical="top" wrapText="1" indent="1"/>
    </xf>
    <xf numFmtId="164" fontId="12" fillId="0" borderId="3" xfId="0" applyNumberFormat="1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8" fillId="0" borderId="7" xfId="0" applyFont="1" applyBorder="1" applyAlignment="1">
      <alignment vertical="center"/>
    </xf>
    <xf numFmtId="164" fontId="7" fillId="0" borderId="4" xfId="0" applyNumberFormat="1" applyFont="1" applyBorder="1" applyAlignment="1">
      <alignment horizontal="right" vertical="top" wrapText="1" indent="1"/>
    </xf>
    <xf numFmtId="164" fontId="7" fillId="0" borderId="5" xfId="0" applyNumberFormat="1" applyFont="1" applyBorder="1" applyAlignment="1">
      <alignment horizontal="right" vertical="top" indent="1"/>
    </xf>
    <xf numFmtId="164" fontId="7" fillId="0" borderId="6" xfId="0" applyNumberFormat="1" applyFont="1" applyFill="1" applyBorder="1" applyAlignment="1">
      <alignment horizontal="right" vertical="top" wrapText="1" indent="1"/>
    </xf>
    <xf numFmtId="0" fontId="0" fillId="0" borderId="5" xfId="0" applyBorder="1"/>
    <xf numFmtId="165" fontId="16" fillId="0" borderId="4" xfId="0" applyNumberFormat="1" applyFont="1" applyBorder="1" applyAlignment="1">
      <alignment horizontal="right" vertical="top" indent="1"/>
    </xf>
    <xf numFmtId="165" fontId="16" fillId="0" borderId="5" xfId="0" applyNumberFormat="1" applyFont="1" applyBorder="1" applyAlignment="1">
      <alignment horizontal="right" vertical="top" indent="1"/>
    </xf>
    <xf numFmtId="165" fontId="16" fillId="0" borderId="6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vertical="center"/>
    </xf>
    <xf numFmtId="164" fontId="12" fillId="0" borderId="7" xfId="0" applyNumberFormat="1" applyFont="1" applyBorder="1" applyAlignment="1">
      <alignment horizontal="center" vertical="top" wrapText="1"/>
    </xf>
    <xf numFmtId="165" fontId="15" fillId="0" borderId="3" xfId="0" applyNumberFormat="1" applyFont="1" applyBorder="1" applyAlignment="1">
      <alignment horizontal="right" vertical="top" indent="1"/>
    </xf>
    <xf numFmtId="165" fontId="15" fillId="0" borderId="9" xfId="0" applyNumberFormat="1" applyFont="1" applyBorder="1" applyAlignment="1">
      <alignment horizontal="right" vertical="top" indent="1"/>
    </xf>
    <xf numFmtId="165" fontId="15" fillId="0" borderId="11" xfId="0" applyNumberFormat="1" applyFont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165" fontId="15" fillId="0" borderId="7" xfId="0" applyNumberFormat="1" applyFont="1" applyBorder="1" applyAlignment="1">
      <alignment horizontal="right" vertical="top" indent="1"/>
    </xf>
    <xf numFmtId="165" fontId="15" fillId="0" borderId="10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165" fontId="16" fillId="0" borderId="15" xfId="0" applyNumberFormat="1" applyFont="1" applyBorder="1" applyAlignment="1">
      <alignment horizontal="right" vertical="top" indent="1"/>
    </xf>
    <xf numFmtId="165" fontId="16" fillId="0" borderId="12" xfId="0" applyNumberFormat="1" applyFont="1" applyBorder="1" applyAlignment="1">
      <alignment horizontal="right" vertical="top" indent="1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4" xfId="0" applyNumberFormat="1" applyFont="1" applyBorder="1" applyAlignment="1">
      <alignment horizontal="right" vertical="top" wrapText="1" indent="1"/>
    </xf>
    <xf numFmtId="1" fontId="8" fillId="0" borderId="6" xfId="0" applyNumberFormat="1" applyFont="1" applyBorder="1" applyAlignment="1">
      <alignment horizontal="right" vertical="top" wrapText="1" indent="1"/>
    </xf>
    <xf numFmtId="1" fontId="8" fillId="0" borderId="6" xfId="0" applyNumberFormat="1" applyFont="1" applyBorder="1" applyAlignment="1">
      <alignment horizontal="right" vertical="top" indent="1"/>
    </xf>
    <xf numFmtId="1" fontId="8" fillId="0" borderId="5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left" vertical="top" wrapText="1" indent="1"/>
    </xf>
    <xf numFmtId="164" fontId="8" fillId="0" borderId="7" xfId="0" applyNumberFormat="1" applyFont="1" applyBorder="1" applyAlignment="1">
      <alignment horizontal="left" vertical="top" wrapText="1" indent="1"/>
    </xf>
    <xf numFmtId="164" fontId="8" fillId="0" borderId="2" xfId="0" applyNumberFormat="1" applyFont="1" applyBorder="1" applyAlignment="1">
      <alignment horizontal="left" vertical="top" wrapText="1" indent="1"/>
    </xf>
    <xf numFmtId="164" fontId="8" fillId="0" borderId="1" xfId="0" applyNumberFormat="1" applyFont="1" applyBorder="1" applyAlignment="1">
      <alignment horizontal="left" vertical="top" wrapText="1" indent="1"/>
    </xf>
    <xf numFmtId="0" fontId="8" fillId="0" borderId="1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164" fontId="8" fillId="0" borderId="8" xfId="0" applyNumberFormat="1" applyFont="1" applyBorder="1" applyAlignment="1">
      <alignment horizontal="left" vertical="top" wrapText="1" indent="1"/>
    </xf>
    <xf numFmtId="164" fontId="14" fillId="0" borderId="0" xfId="0" applyNumberFormat="1" applyFont="1" applyBorder="1" applyAlignment="1">
      <alignment horizontal="left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center" vertical="top"/>
    </xf>
    <xf numFmtId="1" fontId="14" fillId="0" borderId="0" xfId="0" applyNumberFormat="1" applyFont="1" applyBorder="1" applyAlignment="1">
      <alignment horizontal="right" vertical="top" indent="1"/>
    </xf>
    <xf numFmtId="164" fontId="9" fillId="0" borderId="2" xfId="0" applyNumberFormat="1" applyFont="1" applyBorder="1" applyAlignment="1">
      <alignment horizontal="left" vertical="top" wrapText="1" indent="1"/>
    </xf>
    <xf numFmtId="165" fontId="16" fillId="0" borderId="9" xfId="0" applyNumberFormat="1" applyFont="1" applyBorder="1" applyAlignment="1">
      <alignment horizontal="right" vertical="top" indent="1"/>
    </xf>
    <xf numFmtId="164" fontId="5" fillId="0" borderId="2" xfId="0" applyNumberFormat="1" applyFont="1" applyBorder="1" applyAlignment="1">
      <alignment horizontal="right" vertical="top" indent="1" readingOrder="2"/>
    </xf>
    <xf numFmtId="165" fontId="8" fillId="0" borderId="0" xfId="0" applyNumberFormat="1" applyFont="1" applyBorder="1" applyAlignment="1">
      <alignment horizontal="right" vertical="top" indent="1"/>
    </xf>
    <xf numFmtId="165" fontId="16" fillId="0" borderId="14" xfId="0" applyNumberFormat="1" applyFont="1" applyBorder="1" applyAlignment="1">
      <alignment horizontal="right" vertical="top" indent="1"/>
    </xf>
    <xf numFmtId="165" fontId="0" fillId="0" borderId="0" xfId="0" applyNumberFormat="1"/>
    <xf numFmtId="164" fontId="11" fillId="0" borderId="8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right" vertical="top" wrapText="1" indent="1"/>
    </xf>
    <xf numFmtId="0" fontId="8" fillId="0" borderId="2" xfId="0" applyFont="1" applyBorder="1" applyAlignment="1">
      <alignment horizontal="left" vertical="top" wrapText="1" inden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right" vertical="top" indent="1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2"/>
  <sheetViews>
    <sheetView tabSelected="1" view="pageBreakPreview" topLeftCell="A19" zoomScaleNormal="100" zoomScaleSheetLayoutView="100" workbookViewId="0">
      <selection activeCell="L19" sqref="L19"/>
    </sheetView>
  </sheetViews>
  <sheetFormatPr defaultColWidth="9.140625" defaultRowHeight="12.75"/>
  <cols>
    <col min="1" max="1" width="37.5703125" customWidth="1"/>
    <col min="2" max="2" width="10.42578125" customWidth="1"/>
    <col min="3" max="3" width="9.7109375" customWidth="1"/>
    <col min="4" max="4" width="10.42578125" customWidth="1"/>
    <col min="5" max="5" width="12.5703125" customWidth="1"/>
    <col min="6" max="6" width="11.85546875" customWidth="1"/>
    <col min="7" max="7" width="12.140625" customWidth="1"/>
    <col min="8" max="8" width="33.42578125" customWidth="1"/>
    <col min="9" max="9" width="2.28515625" style="29" customWidth="1"/>
    <col min="10" max="10" width="4.5703125" style="21" customWidth="1"/>
    <col min="11" max="11" width="9.7109375" customWidth="1"/>
    <col min="13" max="16384" width="9.140625" style="6"/>
  </cols>
  <sheetData>
    <row r="1" spans="1:12" s="5" customFormat="1" ht="21.75" customHeight="1">
      <c r="A1" s="95" t="s">
        <v>171</v>
      </c>
      <c r="B1" s="95"/>
      <c r="C1" s="95"/>
      <c r="D1" s="95"/>
      <c r="E1" s="95"/>
      <c r="F1" s="95"/>
      <c r="G1" s="95"/>
      <c r="H1" s="95"/>
      <c r="I1" s="95"/>
      <c r="J1" s="95"/>
    </row>
    <row r="2" spans="1:12" s="5" customFormat="1" ht="15.95" customHeight="1">
      <c r="A2" s="96" t="s">
        <v>172</v>
      </c>
      <c r="B2" s="96"/>
      <c r="C2" s="96"/>
      <c r="D2" s="96"/>
      <c r="E2" s="96"/>
      <c r="F2" s="96"/>
      <c r="G2" s="96"/>
      <c r="H2" s="96"/>
      <c r="I2" s="96"/>
      <c r="J2" s="96"/>
    </row>
    <row r="3" spans="1:12" s="5" customFormat="1" ht="6" customHeight="1">
      <c r="A3" s="1"/>
      <c r="B3" s="2"/>
      <c r="C3" s="2"/>
      <c r="D3" s="2"/>
      <c r="E3" s="2"/>
      <c r="F3" s="3"/>
      <c r="G3" s="2"/>
      <c r="H3" s="4"/>
      <c r="I3" s="25"/>
      <c r="J3" s="19"/>
    </row>
    <row r="4" spans="1:12" s="9" customFormat="1" ht="15.95" customHeight="1">
      <c r="A4" s="24" t="s">
        <v>143</v>
      </c>
      <c r="B4" s="7"/>
      <c r="C4" s="7"/>
      <c r="D4" s="7"/>
      <c r="E4" s="7"/>
      <c r="F4" s="8"/>
      <c r="G4" s="7"/>
      <c r="H4" s="109" t="s">
        <v>5</v>
      </c>
      <c r="I4" s="109"/>
      <c r="J4" s="109"/>
    </row>
    <row r="5" spans="1:12" s="10" customFormat="1" ht="36.75" customHeight="1">
      <c r="A5" s="105" t="s">
        <v>6</v>
      </c>
      <c r="B5" s="12" t="s">
        <v>122</v>
      </c>
      <c r="C5" s="12" t="s">
        <v>140</v>
      </c>
      <c r="D5" s="12" t="s">
        <v>139</v>
      </c>
      <c r="E5" s="12" t="s">
        <v>138</v>
      </c>
      <c r="F5" s="12" t="s">
        <v>137</v>
      </c>
      <c r="G5" s="12" t="s">
        <v>136</v>
      </c>
      <c r="H5" s="103" t="s">
        <v>8</v>
      </c>
      <c r="I5" s="99" t="s">
        <v>142</v>
      </c>
      <c r="J5" s="100"/>
    </row>
    <row r="6" spans="1:12" s="10" customFormat="1" ht="26.25" customHeight="1">
      <c r="A6" s="106"/>
      <c r="B6" s="30" t="s">
        <v>123</v>
      </c>
      <c r="C6" s="30" t="s">
        <v>121</v>
      </c>
      <c r="D6" s="30" t="s">
        <v>9</v>
      </c>
      <c r="E6" s="31" t="s">
        <v>124</v>
      </c>
      <c r="F6" s="30" t="s">
        <v>141</v>
      </c>
      <c r="G6" s="30" t="s">
        <v>7</v>
      </c>
      <c r="H6" s="104"/>
      <c r="I6" s="101" t="s">
        <v>0</v>
      </c>
      <c r="J6" s="102"/>
    </row>
    <row r="7" spans="1:12" s="10" customFormat="1" ht="16.5" customHeight="1">
      <c r="A7" s="70" t="s">
        <v>1</v>
      </c>
      <c r="B7" s="56">
        <v>1438.7</v>
      </c>
      <c r="C7" s="57">
        <v>240.3</v>
      </c>
      <c r="D7" s="57">
        <v>2060</v>
      </c>
      <c r="E7" s="57">
        <v>13143.2</v>
      </c>
      <c r="F7" s="57">
        <v>4537.1000000000004</v>
      </c>
      <c r="G7" s="51">
        <f>SUM(B7:F7)</f>
        <v>21419.300000000003</v>
      </c>
      <c r="H7" s="32" t="s">
        <v>144</v>
      </c>
      <c r="I7" s="38"/>
      <c r="J7" s="65">
        <v>8</v>
      </c>
      <c r="K7" s="54"/>
      <c r="L7" s="54"/>
    </row>
    <row r="8" spans="1:12" s="10" customFormat="1" ht="16.5" customHeight="1">
      <c r="A8" s="70" t="s">
        <v>61</v>
      </c>
      <c r="B8" s="58">
        <v>17955.900000000001</v>
      </c>
      <c r="C8" s="59">
        <v>2409.5</v>
      </c>
      <c r="D8" s="59">
        <v>9874.5</v>
      </c>
      <c r="E8" s="59">
        <v>21379.599999999999</v>
      </c>
      <c r="F8" s="59">
        <v>223848.7</v>
      </c>
      <c r="G8" s="52">
        <f t="shared" ref="G8:G23" si="0">SUM(B8:F8)</f>
        <v>275468.2</v>
      </c>
      <c r="H8" s="32" t="s">
        <v>10</v>
      </c>
      <c r="I8" s="38"/>
      <c r="J8" s="65">
        <v>10</v>
      </c>
      <c r="K8" s="54"/>
      <c r="L8" s="54"/>
    </row>
    <row r="9" spans="1:12" s="10" customFormat="1" ht="16.5" customHeight="1">
      <c r="A9" s="70" t="s">
        <v>62</v>
      </c>
      <c r="B9" s="58">
        <v>4078.3</v>
      </c>
      <c r="C9" s="59">
        <v>306.60000000000002</v>
      </c>
      <c r="D9" s="59">
        <v>925.7</v>
      </c>
      <c r="E9" s="59">
        <v>2773</v>
      </c>
      <c r="F9" s="59">
        <v>97709.6</v>
      </c>
      <c r="G9" s="52">
        <f t="shared" si="0"/>
        <v>105793.20000000001</v>
      </c>
      <c r="H9" s="39" t="s">
        <v>11</v>
      </c>
      <c r="I9" s="44"/>
      <c r="J9" s="65">
        <v>11</v>
      </c>
      <c r="K9" s="54"/>
      <c r="L9" s="54"/>
    </row>
    <row r="10" spans="1:12" s="10" customFormat="1" ht="16.5" customHeight="1">
      <c r="A10" s="70" t="s">
        <v>2</v>
      </c>
      <c r="B10" s="58">
        <v>562.70000000000005</v>
      </c>
      <c r="C10" s="59">
        <v>27.3</v>
      </c>
      <c r="D10" s="59">
        <v>161.4</v>
      </c>
      <c r="E10" s="59">
        <v>907.7</v>
      </c>
      <c r="F10" s="59">
        <v>26433.5</v>
      </c>
      <c r="G10" s="52">
        <f t="shared" si="0"/>
        <v>28092.6</v>
      </c>
      <c r="H10" s="39" t="s">
        <v>12</v>
      </c>
      <c r="I10" s="38"/>
      <c r="J10" s="65">
        <v>12</v>
      </c>
      <c r="K10" s="54"/>
      <c r="L10" s="54"/>
    </row>
    <row r="11" spans="1:12" s="10" customFormat="1" ht="16.5" customHeight="1">
      <c r="A11" s="70" t="s">
        <v>63</v>
      </c>
      <c r="B11" s="58">
        <v>726.9</v>
      </c>
      <c r="C11" s="59">
        <v>24.7</v>
      </c>
      <c r="D11" s="59">
        <v>289.2</v>
      </c>
      <c r="E11" s="59">
        <v>986.3</v>
      </c>
      <c r="F11" s="59">
        <v>10323</v>
      </c>
      <c r="G11" s="52">
        <f t="shared" si="0"/>
        <v>12350.1</v>
      </c>
      <c r="H11" s="32" t="s">
        <v>13</v>
      </c>
      <c r="I11" s="38"/>
      <c r="J11" s="65">
        <v>13</v>
      </c>
      <c r="K11" s="54"/>
      <c r="L11" s="54"/>
    </row>
    <row r="12" spans="1:12" s="10" customFormat="1" ht="16.5" customHeight="1">
      <c r="A12" s="70" t="s">
        <v>64</v>
      </c>
      <c r="B12" s="58">
        <v>5106</v>
      </c>
      <c r="C12" s="59">
        <v>270.3</v>
      </c>
      <c r="D12" s="59">
        <v>1905.1</v>
      </c>
      <c r="E12" s="59">
        <v>2587.9</v>
      </c>
      <c r="F12" s="59">
        <v>12423.1</v>
      </c>
      <c r="G12" s="52">
        <f t="shared" si="0"/>
        <v>22292.400000000001</v>
      </c>
      <c r="H12" s="32" t="s">
        <v>14</v>
      </c>
      <c r="I12" s="38"/>
      <c r="J12" s="65">
        <v>14</v>
      </c>
      <c r="K12" s="54"/>
      <c r="L12" s="54"/>
    </row>
    <row r="13" spans="1:12" s="10" customFormat="1" ht="16.5" customHeight="1">
      <c r="A13" s="70" t="s">
        <v>65</v>
      </c>
      <c r="B13" s="58">
        <v>2141.6999999999998</v>
      </c>
      <c r="C13" s="59">
        <v>142.4</v>
      </c>
      <c r="D13" s="59">
        <v>978.2</v>
      </c>
      <c r="E13" s="59">
        <v>1287.7</v>
      </c>
      <c r="F13" s="59">
        <v>22684.799999999999</v>
      </c>
      <c r="G13" s="52">
        <f t="shared" si="0"/>
        <v>27234.799999999999</v>
      </c>
      <c r="H13" s="32" t="s">
        <v>15</v>
      </c>
      <c r="I13" s="38"/>
      <c r="J13" s="65">
        <v>15</v>
      </c>
      <c r="K13" s="54"/>
      <c r="L13" s="54"/>
    </row>
    <row r="14" spans="1:12" s="10" customFormat="1" ht="43.5" customHeight="1">
      <c r="A14" s="70" t="s">
        <v>66</v>
      </c>
      <c r="B14" s="58">
        <v>1073.2</v>
      </c>
      <c r="C14" s="59">
        <v>80.5</v>
      </c>
      <c r="D14" s="59">
        <v>609</v>
      </c>
      <c r="E14" s="59">
        <v>1425.7</v>
      </c>
      <c r="F14" s="59">
        <v>16805</v>
      </c>
      <c r="G14" s="52">
        <f t="shared" si="0"/>
        <v>19993.400000000001</v>
      </c>
      <c r="H14" s="32" t="s">
        <v>16</v>
      </c>
      <c r="I14" s="38"/>
      <c r="J14" s="65">
        <v>16</v>
      </c>
      <c r="K14" s="54"/>
      <c r="L14" s="54"/>
    </row>
    <row r="15" spans="1:12" s="10" customFormat="1" ht="16.5" customHeight="1">
      <c r="A15" s="70" t="s">
        <v>67</v>
      </c>
      <c r="B15" s="58">
        <v>1087.0999999999999</v>
      </c>
      <c r="C15" s="59">
        <v>36.9</v>
      </c>
      <c r="D15" s="59">
        <v>890.2</v>
      </c>
      <c r="E15" s="59">
        <v>1927.6</v>
      </c>
      <c r="F15" s="59">
        <v>45438.8</v>
      </c>
      <c r="G15" s="52">
        <f t="shared" si="0"/>
        <v>49380.600000000006</v>
      </c>
      <c r="H15" s="32" t="s">
        <v>17</v>
      </c>
      <c r="I15" s="38"/>
      <c r="J15" s="65">
        <v>17</v>
      </c>
      <c r="K15" s="54"/>
      <c r="L15" s="54"/>
    </row>
    <row r="16" spans="1:12" s="10" customFormat="1" ht="16.5" customHeight="1">
      <c r="A16" s="70" t="s">
        <v>68</v>
      </c>
      <c r="B16" s="58">
        <v>1702.4</v>
      </c>
      <c r="C16" s="59">
        <v>62.2</v>
      </c>
      <c r="D16" s="59">
        <v>1014</v>
      </c>
      <c r="E16" s="59">
        <v>811.1</v>
      </c>
      <c r="F16" s="59">
        <v>15220.6</v>
      </c>
      <c r="G16" s="52">
        <f t="shared" si="0"/>
        <v>18810.3</v>
      </c>
      <c r="H16" s="39" t="s">
        <v>18</v>
      </c>
      <c r="I16" s="40"/>
      <c r="J16" s="65">
        <v>18</v>
      </c>
      <c r="K16" s="54"/>
      <c r="L16" s="54"/>
    </row>
    <row r="17" spans="1:18" s="10" customFormat="1" ht="24">
      <c r="A17" s="70" t="s">
        <v>69</v>
      </c>
      <c r="B17" s="58">
        <v>3098.3</v>
      </c>
      <c r="C17" s="59">
        <v>144.4</v>
      </c>
      <c r="D17" s="59">
        <v>350</v>
      </c>
      <c r="E17" s="59">
        <v>1219.5</v>
      </c>
      <c r="F17" s="59">
        <v>18100.5</v>
      </c>
      <c r="G17" s="52">
        <v>22912.7</v>
      </c>
      <c r="H17" s="39" t="s">
        <v>19</v>
      </c>
      <c r="I17" s="43" t="s">
        <v>165</v>
      </c>
      <c r="J17" s="66">
        <v>19</v>
      </c>
      <c r="K17" s="54"/>
      <c r="L17" s="54"/>
      <c r="M17" s="54"/>
      <c r="N17" s="54"/>
      <c r="O17" s="54"/>
      <c r="P17" s="54"/>
      <c r="Q17" s="54"/>
      <c r="R17" s="54"/>
    </row>
    <row r="18" spans="1:18" s="10" customFormat="1" ht="24">
      <c r="A18" s="70" t="s">
        <v>70</v>
      </c>
      <c r="B18" s="58"/>
      <c r="C18" s="59"/>
      <c r="D18" s="59"/>
      <c r="E18" s="59"/>
      <c r="F18" s="59"/>
      <c r="G18" s="52"/>
      <c r="H18" s="39" t="s">
        <v>20</v>
      </c>
      <c r="I18" s="46"/>
      <c r="J18" s="67">
        <v>20</v>
      </c>
      <c r="K18" s="54"/>
      <c r="L18" s="54"/>
    </row>
    <row r="19" spans="1:18" s="10" customFormat="1" ht="24">
      <c r="A19" s="70" t="s">
        <v>71</v>
      </c>
      <c r="B19" s="58">
        <v>7812.4</v>
      </c>
      <c r="C19" s="59">
        <v>167</v>
      </c>
      <c r="D19" s="59">
        <v>1111.5999999999999</v>
      </c>
      <c r="E19" s="59">
        <v>741.5</v>
      </c>
      <c r="F19" s="59">
        <v>22480</v>
      </c>
      <c r="G19" s="52">
        <f t="shared" si="0"/>
        <v>32312.5</v>
      </c>
      <c r="H19" s="32" t="s">
        <v>21</v>
      </c>
      <c r="I19" s="38"/>
      <c r="J19" s="65">
        <v>21</v>
      </c>
      <c r="K19" s="54"/>
      <c r="L19" s="54"/>
    </row>
    <row r="20" spans="1:18" s="10" customFormat="1" ht="16.5" customHeight="1">
      <c r="A20" s="70" t="s">
        <v>72</v>
      </c>
      <c r="B20" s="58">
        <v>3397.5</v>
      </c>
      <c r="C20" s="59">
        <v>132.19999999999999</v>
      </c>
      <c r="D20" s="59">
        <v>7657.2</v>
      </c>
      <c r="E20" s="59">
        <v>2508.3000000000002</v>
      </c>
      <c r="F20" s="59">
        <v>61423.199999999997</v>
      </c>
      <c r="G20" s="52">
        <f t="shared" si="0"/>
        <v>75118.399999999994</v>
      </c>
      <c r="H20" s="32" t="s">
        <v>22</v>
      </c>
      <c r="I20" s="38"/>
      <c r="J20" s="65">
        <v>22</v>
      </c>
      <c r="K20" s="54"/>
      <c r="L20" s="54"/>
    </row>
    <row r="21" spans="1:18" s="10" customFormat="1" ht="24">
      <c r="A21" s="70" t="s">
        <v>73</v>
      </c>
      <c r="B21" s="58">
        <v>25144.400000000001</v>
      </c>
      <c r="C21" s="59">
        <v>5801.4</v>
      </c>
      <c r="D21" s="59">
        <v>21526</v>
      </c>
      <c r="E21" s="59">
        <v>31659.4</v>
      </c>
      <c r="F21" s="59">
        <v>216246.1</v>
      </c>
      <c r="G21" s="52">
        <f t="shared" si="0"/>
        <v>300377.30000000005</v>
      </c>
      <c r="H21" s="32" t="s">
        <v>23</v>
      </c>
      <c r="I21" s="38"/>
      <c r="J21" s="65">
        <v>23</v>
      </c>
      <c r="K21" s="54"/>
      <c r="L21" s="54"/>
    </row>
    <row r="22" spans="1:18" s="10" customFormat="1" ht="40.5">
      <c r="A22" s="70" t="s">
        <v>3</v>
      </c>
      <c r="B22" s="58">
        <v>18.7</v>
      </c>
      <c r="C22" s="59">
        <v>6</v>
      </c>
      <c r="D22" s="59">
        <v>63.5</v>
      </c>
      <c r="E22" s="59">
        <v>72.2</v>
      </c>
      <c r="F22" s="59">
        <v>4235.3</v>
      </c>
      <c r="G22" s="52">
        <f t="shared" si="0"/>
        <v>4395.7</v>
      </c>
      <c r="H22" s="32" t="s">
        <v>24</v>
      </c>
      <c r="I22" s="38"/>
      <c r="J22" s="65">
        <v>24</v>
      </c>
      <c r="K22" s="54"/>
      <c r="L22" s="54"/>
    </row>
    <row r="23" spans="1:18" s="10" customFormat="1" ht="27.75" customHeight="1">
      <c r="A23" s="71" t="s">
        <v>74</v>
      </c>
      <c r="B23" s="60">
        <v>10673.8</v>
      </c>
      <c r="C23" s="61">
        <v>373.7</v>
      </c>
      <c r="D23" s="61">
        <v>4603.8999999999996</v>
      </c>
      <c r="E23" s="61">
        <v>8559.6</v>
      </c>
      <c r="F23" s="61">
        <v>125907.5</v>
      </c>
      <c r="G23" s="53">
        <f t="shared" si="0"/>
        <v>150118.5</v>
      </c>
      <c r="H23" s="35" t="s">
        <v>25</v>
      </c>
      <c r="I23" s="34"/>
      <c r="J23" s="67">
        <v>25</v>
      </c>
      <c r="K23" s="54"/>
      <c r="L23" s="54"/>
    </row>
    <row r="24" spans="1:18" s="10" customFormat="1" ht="15.95" customHeight="1">
      <c r="A24" s="97" t="s">
        <v>173</v>
      </c>
      <c r="B24" s="97"/>
      <c r="C24" s="97"/>
      <c r="D24" s="97"/>
      <c r="E24" s="97"/>
      <c r="F24" s="97"/>
      <c r="G24" s="97"/>
      <c r="H24" s="97"/>
      <c r="I24" s="97"/>
      <c r="J24" s="97"/>
      <c r="L24" s="54"/>
    </row>
    <row r="25" spans="1:18" s="10" customFormat="1" ht="15.95" customHeight="1">
      <c r="A25" s="98" t="s">
        <v>174</v>
      </c>
      <c r="B25" s="98"/>
      <c r="C25" s="98"/>
      <c r="D25" s="98"/>
      <c r="E25" s="98"/>
      <c r="F25" s="98"/>
      <c r="G25" s="98"/>
      <c r="H25" s="98"/>
      <c r="I25" s="98"/>
      <c r="J25" s="98"/>
      <c r="L25" s="54"/>
    </row>
    <row r="26" spans="1:18" s="10" customFormat="1" ht="6" customHeight="1">
      <c r="A26" s="13"/>
      <c r="B26" s="2"/>
      <c r="C26" s="2"/>
      <c r="D26" s="2"/>
      <c r="E26" s="2"/>
      <c r="F26" s="3"/>
      <c r="G26" s="2"/>
      <c r="H26" s="14"/>
      <c r="I26" s="26"/>
      <c r="J26" s="19"/>
      <c r="L26" s="54"/>
    </row>
    <row r="27" spans="1:18" s="10" customFormat="1" ht="15.95" customHeight="1">
      <c r="A27" s="24" t="s">
        <v>143</v>
      </c>
      <c r="B27" s="7"/>
      <c r="C27" s="7"/>
      <c r="D27" s="7"/>
      <c r="E27" s="7"/>
      <c r="F27" s="8"/>
      <c r="G27" s="7"/>
      <c r="H27" s="109" t="s">
        <v>5</v>
      </c>
      <c r="I27" s="109"/>
      <c r="J27" s="109"/>
      <c r="L27" s="54"/>
    </row>
    <row r="28" spans="1:18" s="10" customFormat="1" ht="37.5" customHeight="1">
      <c r="A28" s="105" t="s">
        <v>6</v>
      </c>
      <c r="B28" s="12" t="s">
        <v>122</v>
      </c>
      <c r="C28" s="12" t="s">
        <v>140</v>
      </c>
      <c r="D28" s="12" t="s">
        <v>139</v>
      </c>
      <c r="E28" s="12" t="s">
        <v>138</v>
      </c>
      <c r="F28" s="12" t="s">
        <v>137</v>
      </c>
      <c r="G28" s="12" t="s">
        <v>136</v>
      </c>
      <c r="H28" s="107" t="s">
        <v>8</v>
      </c>
      <c r="I28" s="91" t="s">
        <v>142</v>
      </c>
      <c r="J28" s="92"/>
      <c r="L28" s="54"/>
    </row>
    <row r="29" spans="1:18" s="10" customFormat="1" ht="27.75" customHeight="1">
      <c r="A29" s="106"/>
      <c r="B29" s="87" t="s">
        <v>123</v>
      </c>
      <c r="C29" s="87" t="s">
        <v>121</v>
      </c>
      <c r="D29" s="87" t="s">
        <v>9</v>
      </c>
      <c r="E29" s="88" t="s">
        <v>124</v>
      </c>
      <c r="F29" s="87" t="s">
        <v>141</v>
      </c>
      <c r="G29" s="87" t="s">
        <v>7</v>
      </c>
      <c r="H29" s="108"/>
      <c r="I29" s="93" t="s">
        <v>0</v>
      </c>
      <c r="J29" s="94"/>
      <c r="L29" s="54"/>
    </row>
    <row r="30" spans="1:18" s="10" customFormat="1" ht="16.5" customHeight="1">
      <c r="A30" s="72" t="s">
        <v>4</v>
      </c>
      <c r="B30" s="56">
        <v>131.19999999999999</v>
      </c>
      <c r="C30" s="57">
        <v>11.8</v>
      </c>
      <c r="D30" s="57">
        <v>74.8</v>
      </c>
      <c r="E30" s="57">
        <v>100.5</v>
      </c>
      <c r="F30" s="57">
        <v>7499.6</v>
      </c>
      <c r="G30" s="51">
        <f>SUM(B30:F30)</f>
        <v>7817.9000000000005</v>
      </c>
      <c r="H30" s="47" t="s">
        <v>26</v>
      </c>
      <c r="I30" s="37"/>
      <c r="J30" s="66">
        <v>26</v>
      </c>
      <c r="K30" s="54"/>
      <c r="L30" s="54"/>
    </row>
    <row r="31" spans="1:18" s="10" customFormat="1" ht="15" customHeight="1">
      <c r="A31" s="73" t="s">
        <v>75</v>
      </c>
      <c r="B31" s="58">
        <v>84.3</v>
      </c>
      <c r="C31" s="59">
        <v>6.1</v>
      </c>
      <c r="D31" s="59">
        <v>56.2</v>
      </c>
      <c r="E31" s="59">
        <v>110.3</v>
      </c>
      <c r="F31" s="59">
        <v>2171.1999999999998</v>
      </c>
      <c r="G31" s="52">
        <f>SUM(B31:F31)</f>
        <v>2428.1</v>
      </c>
      <c r="H31" s="32" t="s">
        <v>27</v>
      </c>
      <c r="I31" s="33"/>
      <c r="J31" s="65">
        <v>27</v>
      </c>
      <c r="K31" s="54"/>
      <c r="L31" s="54"/>
    </row>
    <row r="32" spans="1:18" s="10" customFormat="1" ht="22.5" customHeight="1">
      <c r="A32" s="73" t="s">
        <v>76</v>
      </c>
      <c r="B32" s="58">
        <v>211.8</v>
      </c>
      <c r="C32" s="59">
        <v>8.9</v>
      </c>
      <c r="D32" s="59">
        <v>105.5</v>
      </c>
      <c r="E32" s="59">
        <v>181.5</v>
      </c>
      <c r="F32" s="59">
        <v>3619.2999999999997</v>
      </c>
      <c r="G32" s="52">
        <v>4127</v>
      </c>
      <c r="H32" s="48" t="s">
        <v>28</v>
      </c>
      <c r="I32" s="45" t="s">
        <v>165</v>
      </c>
      <c r="J32" s="66">
        <v>28</v>
      </c>
      <c r="K32" s="54"/>
      <c r="L32" s="54"/>
      <c r="M32" s="54"/>
      <c r="N32" s="54"/>
      <c r="O32" s="54"/>
      <c r="P32" s="54"/>
    </row>
    <row r="33" spans="1:16" s="10" customFormat="1" ht="16.5" customHeight="1">
      <c r="A33" s="74" t="s">
        <v>170</v>
      </c>
      <c r="B33" s="58"/>
      <c r="C33" s="59"/>
      <c r="D33" s="59"/>
      <c r="E33" s="59"/>
      <c r="F33" s="59"/>
      <c r="G33" s="52"/>
      <c r="H33" s="50" t="s">
        <v>169</v>
      </c>
      <c r="I33" s="34"/>
      <c r="J33" s="67">
        <v>30</v>
      </c>
      <c r="K33" s="54"/>
      <c r="L33" s="54"/>
    </row>
    <row r="34" spans="1:16" s="10" customFormat="1" ht="15" customHeight="1">
      <c r="A34" s="73" t="s">
        <v>77</v>
      </c>
      <c r="B34" s="58">
        <v>8663.7000000000007</v>
      </c>
      <c r="C34" s="59">
        <v>353.3</v>
      </c>
      <c r="D34" s="59">
        <v>4427.7</v>
      </c>
      <c r="E34" s="59">
        <v>5190.3999999999996</v>
      </c>
      <c r="F34" s="59">
        <v>134356</v>
      </c>
      <c r="G34" s="52">
        <f t="shared" ref="G34:G82" si="1">SUM(B34:F34)</f>
        <v>152991.1</v>
      </c>
      <c r="H34" s="32" t="s">
        <v>29</v>
      </c>
      <c r="I34" s="33"/>
      <c r="J34" s="65">
        <v>31</v>
      </c>
      <c r="K34" s="54"/>
      <c r="L34" s="54"/>
    </row>
    <row r="35" spans="1:16" s="10" customFormat="1" ht="16.5" customHeight="1">
      <c r="A35" s="73" t="s">
        <v>78</v>
      </c>
      <c r="B35" s="58">
        <v>576.29999999999995</v>
      </c>
      <c r="C35" s="59">
        <v>31</v>
      </c>
      <c r="D35" s="59">
        <v>184.2</v>
      </c>
      <c r="E35" s="59">
        <v>275.60000000000002</v>
      </c>
      <c r="F35" s="59">
        <v>3514.7</v>
      </c>
      <c r="G35" s="52">
        <f t="shared" si="1"/>
        <v>4581.7999999999993</v>
      </c>
      <c r="H35" s="32" t="s">
        <v>30</v>
      </c>
      <c r="I35" s="33"/>
      <c r="J35" s="65">
        <v>32</v>
      </c>
      <c r="K35" s="54"/>
      <c r="L35" s="54"/>
    </row>
    <row r="36" spans="1:16" s="10" customFormat="1" ht="24">
      <c r="A36" s="73" t="s">
        <v>79</v>
      </c>
      <c r="B36" s="58">
        <v>1222</v>
      </c>
      <c r="C36" s="59">
        <v>41</v>
      </c>
      <c r="D36" s="59">
        <v>279.10000000000002</v>
      </c>
      <c r="E36" s="59">
        <v>521.6</v>
      </c>
      <c r="F36" s="59">
        <v>1612.1</v>
      </c>
      <c r="G36" s="52">
        <f t="shared" si="1"/>
        <v>3675.7999999999997</v>
      </c>
      <c r="H36" s="32" t="s">
        <v>31</v>
      </c>
      <c r="I36" s="33"/>
      <c r="J36" s="65">
        <v>33</v>
      </c>
      <c r="K36" s="54"/>
      <c r="L36" s="54"/>
    </row>
    <row r="37" spans="1:16" s="10" customFormat="1" ht="24">
      <c r="A37" s="73" t="s">
        <v>80</v>
      </c>
      <c r="B37" s="58">
        <v>361537.1</v>
      </c>
      <c r="C37" s="59">
        <v>562.9</v>
      </c>
      <c r="D37" s="59">
        <v>271.89999999999998</v>
      </c>
      <c r="E37" s="59">
        <v>343.4</v>
      </c>
      <c r="F37" s="59">
        <v>82.6</v>
      </c>
      <c r="G37" s="52">
        <f t="shared" si="1"/>
        <v>362797.9</v>
      </c>
      <c r="H37" s="32" t="s">
        <v>32</v>
      </c>
      <c r="I37" s="33"/>
      <c r="J37" s="65">
        <v>35</v>
      </c>
      <c r="K37" s="54"/>
      <c r="L37" s="54"/>
    </row>
    <row r="38" spans="1:16" s="10" customFormat="1" ht="16.5" customHeight="1">
      <c r="A38" s="73" t="s">
        <v>81</v>
      </c>
      <c r="B38" s="58">
        <v>15279.4</v>
      </c>
      <c r="C38" s="59">
        <v>1.4000000000000001</v>
      </c>
      <c r="D38" s="59">
        <v>11743.2</v>
      </c>
      <c r="E38" s="59">
        <v>2517.9</v>
      </c>
      <c r="F38" s="59">
        <v>95.2</v>
      </c>
      <c r="G38" s="52">
        <v>29637.100000000002</v>
      </c>
      <c r="H38" s="39" t="s">
        <v>33</v>
      </c>
      <c r="I38" s="45" t="s">
        <v>165</v>
      </c>
      <c r="J38" s="66">
        <v>36</v>
      </c>
      <c r="K38" s="54"/>
      <c r="L38" s="54"/>
      <c r="M38" s="54"/>
      <c r="N38" s="54"/>
      <c r="O38" s="54"/>
      <c r="P38" s="54"/>
    </row>
    <row r="39" spans="1:16" s="10" customFormat="1" ht="16.5" customHeight="1">
      <c r="A39" s="73" t="s">
        <v>167</v>
      </c>
      <c r="B39" s="58"/>
      <c r="C39" s="59"/>
      <c r="D39" s="59"/>
      <c r="E39" s="59"/>
      <c r="F39" s="59"/>
      <c r="G39" s="52"/>
      <c r="H39" s="39" t="s">
        <v>168</v>
      </c>
      <c r="I39" s="55"/>
      <c r="J39" s="67">
        <v>37</v>
      </c>
      <c r="K39" s="54"/>
      <c r="L39" s="54"/>
    </row>
    <row r="40" spans="1:16" s="10" customFormat="1" ht="24" customHeight="1">
      <c r="A40" s="73" t="s">
        <v>82</v>
      </c>
      <c r="B40" s="58">
        <v>32.800000000000004</v>
      </c>
      <c r="C40" s="59">
        <v>4.8</v>
      </c>
      <c r="D40" s="59">
        <v>134.20000000000002</v>
      </c>
      <c r="E40" s="59">
        <v>92.8</v>
      </c>
      <c r="F40" s="59">
        <v>704.9</v>
      </c>
      <c r="G40" s="52">
        <v>969.5</v>
      </c>
      <c r="H40" s="39" t="s">
        <v>145</v>
      </c>
      <c r="I40" s="45" t="s">
        <v>165</v>
      </c>
      <c r="J40" s="66">
        <v>38</v>
      </c>
      <c r="K40" s="54"/>
      <c r="L40" s="54"/>
      <c r="M40" s="54"/>
      <c r="N40" s="54"/>
      <c r="O40" s="54"/>
      <c r="P40" s="54"/>
    </row>
    <row r="41" spans="1:16" s="11" customFormat="1" ht="23.25" customHeight="1">
      <c r="A41" s="75" t="s">
        <v>158</v>
      </c>
      <c r="B41" s="58"/>
      <c r="C41" s="59"/>
      <c r="D41" s="59"/>
      <c r="E41" s="59"/>
      <c r="F41" s="59"/>
      <c r="G41" s="52"/>
      <c r="H41" s="39" t="s">
        <v>162</v>
      </c>
      <c r="I41" s="34"/>
      <c r="J41" s="67">
        <v>39</v>
      </c>
      <c r="K41" s="54"/>
      <c r="L41" s="54"/>
    </row>
    <row r="42" spans="1:16" s="11" customFormat="1" ht="16.5" customHeight="1">
      <c r="A42" s="73" t="s">
        <v>83</v>
      </c>
      <c r="B42" s="58">
        <v>34973.1</v>
      </c>
      <c r="C42" s="59">
        <v>255.1</v>
      </c>
      <c r="D42" s="59">
        <v>308</v>
      </c>
      <c r="E42" s="59">
        <v>4135.3999999999996</v>
      </c>
      <c r="F42" s="59">
        <v>38545.4</v>
      </c>
      <c r="G42" s="52">
        <f t="shared" si="1"/>
        <v>78217</v>
      </c>
      <c r="H42" s="32" t="s">
        <v>34</v>
      </c>
      <c r="I42" s="33"/>
      <c r="J42" s="65">
        <v>41</v>
      </c>
      <c r="K42" s="54"/>
      <c r="L42" s="54"/>
    </row>
    <row r="43" spans="1:16" s="11" customFormat="1" ht="15" customHeight="1">
      <c r="A43" s="73" t="s">
        <v>84</v>
      </c>
      <c r="B43" s="58">
        <v>14354</v>
      </c>
      <c r="C43" s="59">
        <v>47.6</v>
      </c>
      <c r="D43" s="59">
        <v>230.2</v>
      </c>
      <c r="E43" s="59">
        <v>7541.1</v>
      </c>
      <c r="F43" s="59">
        <v>17458.2</v>
      </c>
      <c r="G43" s="52">
        <f t="shared" si="1"/>
        <v>39631.100000000006</v>
      </c>
      <c r="H43" s="32" t="s">
        <v>35</v>
      </c>
      <c r="I43" s="33"/>
      <c r="J43" s="65">
        <v>42</v>
      </c>
      <c r="K43" s="54"/>
      <c r="L43" s="54"/>
    </row>
    <row r="44" spans="1:16" s="11" customFormat="1" ht="13.5" customHeight="1">
      <c r="A44" s="73" t="s">
        <v>85</v>
      </c>
      <c r="B44" s="58">
        <v>7323.6</v>
      </c>
      <c r="C44" s="59">
        <v>62</v>
      </c>
      <c r="D44" s="59">
        <v>187.3</v>
      </c>
      <c r="E44" s="59">
        <v>3291.9</v>
      </c>
      <c r="F44" s="59">
        <v>4890.6000000000004</v>
      </c>
      <c r="G44" s="52">
        <f t="shared" si="1"/>
        <v>15755.400000000001</v>
      </c>
      <c r="H44" s="39" t="s">
        <v>36</v>
      </c>
      <c r="I44" s="38"/>
      <c r="J44" s="65">
        <v>43</v>
      </c>
      <c r="K44" s="54"/>
      <c r="L44" s="54"/>
    </row>
    <row r="45" spans="1:16" s="11" customFormat="1" ht="36" customHeight="1">
      <c r="A45" s="73" t="s">
        <v>86</v>
      </c>
      <c r="B45" s="58">
        <v>22463.7</v>
      </c>
      <c r="C45" s="59">
        <v>4051.5</v>
      </c>
      <c r="D45" s="59">
        <v>8398.5</v>
      </c>
      <c r="E45" s="59">
        <v>11619.3</v>
      </c>
      <c r="F45" s="59">
        <v>0</v>
      </c>
      <c r="G45" s="52">
        <f t="shared" si="1"/>
        <v>46533</v>
      </c>
      <c r="H45" s="32" t="s">
        <v>37</v>
      </c>
      <c r="I45" s="33"/>
      <c r="J45" s="65">
        <v>45</v>
      </c>
      <c r="K45" s="54"/>
      <c r="L45" s="54"/>
    </row>
    <row r="46" spans="1:16" s="11" customFormat="1" ht="36" customHeight="1">
      <c r="A46" s="70" t="s">
        <v>87</v>
      </c>
      <c r="B46" s="58">
        <v>5530.2</v>
      </c>
      <c r="C46" s="59">
        <v>466.5</v>
      </c>
      <c r="D46" s="59">
        <v>5865.2</v>
      </c>
      <c r="E46" s="59">
        <v>20184.900000000001</v>
      </c>
      <c r="F46" s="59">
        <v>10728</v>
      </c>
      <c r="G46" s="52">
        <f t="shared" si="1"/>
        <v>42774.8</v>
      </c>
      <c r="H46" s="32" t="s">
        <v>38</v>
      </c>
      <c r="I46" s="33"/>
      <c r="J46" s="65">
        <v>46</v>
      </c>
      <c r="K46" s="54"/>
      <c r="L46" s="54"/>
    </row>
    <row r="47" spans="1:16" s="11" customFormat="1" ht="36.75" customHeight="1">
      <c r="A47" s="71" t="s">
        <v>88</v>
      </c>
      <c r="B47" s="60">
        <v>58535.8</v>
      </c>
      <c r="C47" s="61">
        <v>6010.5</v>
      </c>
      <c r="D47" s="61">
        <v>49482.8</v>
      </c>
      <c r="E47" s="61">
        <v>57105.7</v>
      </c>
      <c r="F47" s="61">
        <v>12073.9</v>
      </c>
      <c r="G47" s="53">
        <f t="shared" si="1"/>
        <v>183208.69999999998</v>
      </c>
      <c r="H47" s="35" t="s">
        <v>39</v>
      </c>
      <c r="I47" s="36"/>
      <c r="J47" s="68">
        <v>47</v>
      </c>
      <c r="K47" s="54"/>
      <c r="L47" s="54"/>
    </row>
    <row r="48" spans="1:16" s="11" customFormat="1" ht="15" customHeight="1">
      <c r="A48" s="72" t="s">
        <v>89</v>
      </c>
      <c r="B48" s="56">
        <v>2545.6999999999998</v>
      </c>
      <c r="C48" s="57">
        <v>126.9</v>
      </c>
      <c r="D48" s="57">
        <v>528.29999999999995</v>
      </c>
      <c r="E48" s="57">
        <v>43461.599999999999</v>
      </c>
      <c r="F48" s="57">
        <v>0</v>
      </c>
      <c r="G48" s="51">
        <f t="shared" si="1"/>
        <v>46662.5</v>
      </c>
      <c r="H48" s="47" t="s">
        <v>146</v>
      </c>
      <c r="I48" s="37"/>
      <c r="J48" s="66">
        <v>49</v>
      </c>
      <c r="K48" s="54"/>
      <c r="L48" s="54"/>
    </row>
    <row r="49" spans="1:12" s="11" customFormat="1" ht="23.25" customHeight="1">
      <c r="A49" s="73" t="s">
        <v>90</v>
      </c>
      <c r="B49" s="58">
        <v>174.7</v>
      </c>
      <c r="C49" s="59">
        <v>28.7</v>
      </c>
      <c r="D49" s="59">
        <v>117.7</v>
      </c>
      <c r="E49" s="59">
        <v>302</v>
      </c>
      <c r="F49" s="59">
        <v>0</v>
      </c>
      <c r="G49" s="52">
        <f t="shared" si="1"/>
        <v>623.09999999999991</v>
      </c>
      <c r="H49" s="32" t="s">
        <v>40</v>
      </c>
      <c r="I49" s="33"/>
      <c r="J49" s="69">
        <v>52</v>
      </c>
      <c r="K49" s="54"/>
      <c r="L49" s="54"/>
    </row>
    <row r="50" spans="1:12" s="11" customFormat="1" ht="15" customHeight="1">
      <c r="A50" s="73" t="s">
        <v>91</v>
      </c>
      <c r="B50" s="58">
        <v>43.2</v>
      </c>
      <c r="C50" s="59">
        <v>21.7</v>
      </c>
      <c r="D50" s="59">
        <v>96.9</v>
      </c>
      <c r="E50" s="59">
        <v>270.7</v>
      </c>
      <c r="F50" s="59">
        <v>0</v>
      </c>
      <c r="G50" s="52">
        <f t="shared" si="1"/>
        <v>432.5</v>
      </c>
      <c r="H50" s="32" t="s">
        <v>147</v>
      </c>
      <c r="I50" s="33"/>
      <c r="J50" s="65">
        <v>53</v>
      </c>
      <c r="K50" s="54"/>
      <c r="L50" s="54"/>
    </row>
    <row r="51" spans="1:12" s="11" customFormat="1" ht="16.5" customHeight="1">
      <c r="A51" s="73" t="s">
        <v>92</v>
      </c>
      <c r="B51" s="58">
        <v>11277.8</v>
      </c>
      <c r="C51" s="59">
        <v>2924</v>
      </c>
      <c r="D51" s="59">
        <v>8274.9</v>
      </c>
      <c r="E51" s="59">
        <v>1810</v>
      </c>
      <c r="F51" s="59">
        <v>0</v>
      </c>
      <c r="G51" s="52">
        <f t="shared" si="1"/>
        <v>24286.699999999997</v>
      </c>
      <c r="H51" s="32" t="s">
        <v>41</v>
      </c>
      <c r="I51" s="33"/>
      <c r="J51" s="65">
        <v>55</v>
      </c>
      <c r="K51" s="54"/>
      <c r="L51" s="54"/>
    </row>
    <row r="52" spans="1:12" s="11" customFormat="1" ht="15.75" customHeight="1">
      <c r="A52" s="73" t="s">
        <v>93</v>
      </c>
      <c r="B52" s="58">
        <v>82170.3</v>
      </c>
      <c r="C52" s="59">
        <v>2159.4</v>
      </c>
      <c r="D52" s="59">
        <v>7833.2</v>
      </c>
      <c r="E52" s="59">
        <v>9224</v>
      </c>
      <c r="F52" s="59">
        <v>485.9</v>
      </c>
      <c r="G52" s="52">
        <f t="shared" si="1"/>
        <v>101872.79999999999</v>
      </c>
      <c r="H52" s="32" t="s">
        <v>148</v>
      </c>
      <c r="I52" s="33"/>
      <c r="J52" s="65">
        <v>56</v>
      </c>
      <c r="K52" s="54"/>
      <c r="L52" s="54"/>
    </row>
    <row r="53" spans="1:12" s="11" customFormat="1" ht="15" customHeight="1">
      <c r="A53" s="73" t="s">
        <v>94</v>
      </c>
      <c r="B53" s="58">
        <v>18.2</v>
      </c>
      <c r="C53" s="59">
        <v>1.7</v>
      </c>
      <c r="D53" s="59">
        <v>7.5</v>
      </c>
      <c r="E53" s="59">
        <v>13.7</v>
      </c>
      <c r="F53" s="59">
        <v>0</v>
      </c>
      <c r="G53" s="52">
        <f t="shared" si="1"/>
        <v>41.099999999999994</v>
      </c>
      <c r="H53" s="32" t="s">
        <v>149</v>
      </c>
      <c r="I53" s="33"/>
      <c r="J53" s="65">
        <v>58</v>
      </c>
      <c r="K53" s="54"/>
      <c r="L53" s="54"/>
    </row>
    <row r="54" spans="1:12" s="11" customFormat="1" ht="36" customHeight="1">
      <c r="A54" s="73" t="s">
        <v>95</v>
      </c>
      <c r="B54" s="58">
        <v>14</v>
      </c>
      <c r="C54" s="59">
        <v>1.2</v>
      </c>
      <c r="D54" s="59">
        <v>12.4</v>
      </c>
      <c r="E54" s="59">
        <v>7.2</v>
      </c>
      <c r="F54" s="59">
        <v>0</v>
      </c>
      <c r="G54" s="52">
        <f t="shared" si="1"/>
        <v>34.800000000000004</v>
      </c>
      <c r="H54" s="32" t="s">
        <v>42</v>
      </c>
      <c r="I54" s="33"/>
      <c r="J54" s="65">
        <v>59</v>
      </c>
      <c r="K54" s="54"/>
      <c r="L54" s="54"/>
    </row>
    <row r="55" spans="1:12" s="11" customFormat="1" ht="16.5" customHeight="1">
      <c r="A55" s="73" t="s">
        <v>96</v>
      </c>
      <c r="B55" s="58">
        <v>144.5</v>
      </c>
      <c r="C55" s="59">
        <v>27.2</v>
      </c>
      <c r="D55" s="59">
        <v>497.3</v>
      </c>
      <c r="E55" s="59">
        <v>153</v>
      </c>
      <c r="F55" s="59">
        <v>0</v>
      </c>
      <c r="G55" s="52">
        <f t="shared" si="1"/>
        <v>822</v>
      </c>
      <c r="H55" s="32" t="s">
        <v>150</v>
      </c>
      <c r="I55" s="33"/>
      <c r="J55" s="65">
        <v>60</v>
      </c>
      <c r="K55" s="54"/>
      <c r="L55" s="54"/>
    </row>
    <row r="56" spans="1:12" s="11" customFormat="1" ht="14.25" customHeight="1">
      <c r="A56" s="73" t="s">
        <v>97</v>
      </c>
      <c r="B56" s="58">
        <v>1450.8</v>
      </c>
      <c r="C56" s="59">
        <v>3101.8</v>
      </c>
      <c r="D56" s="59">
        <v>14631.8</v>
      </c>
      <c r="E56" s="59">
        <v>3740.2</v>
      </c>
      <c r="F56" s="59">
        <v>0</v>
      </c>
      <c r="G56" s="52">
        <f t="shared" si="1"/>
        <v>22924.600000000002</v>
      </c>
      <c r="H56" s="32" t="s">
        <v>43</v>
      </c>
      <c r="I56" s="33"/>
      <c r="J56" s="65">
        <v>61</v>
      </c>
      <c r="K56" s="54"/>
      <c r="L56" s="54"/>
    </row>
    <row r="57" spans="1:12" s="11" customFormat="1" ht="35.25" customHeight="1">
      <c r="A57" s="73" t="s">
        <v>98</v>
      </c>
      <c r="B57" s="58">
        <v>76.7</v>
      </c>
      <c r="C57" s="59">
        <v>8.1</v>
      </c>
      <c r="D57" s="59">
        <v>99</v>
      </c>
      <c r="E57" s="59">
        <v>64.099999999999994</v>
      </c>
      <c r="F57" s="59">
        <v>0</v>
      </c>
      <c r="G57" s="52">
        <f t="shared" si="1"/>
        <v>247.9</v>
      </c>
      <c r="H57" s="32" t="s">
        <v>151</v>
      </c>
      <c r="I57" s="33"/>
      <c r="J57" s="65">
        <v>62</v>
      </c>
      <c r="K57" s="54"/>
      <c r="L57" s="54"/>
    </row>
    <row r="58" spans="1:12" s="11" customFormat="1" ht="16.5" customHeight="1">
      <c r="A58" s="73" t="s">
        <v>99</v>
      </c>
      <c r="B58" s="59">
        <v>91.8</v>
      </c>
      <c r="C58" s="59">
        <v>7.2</v>
      </c>
      <c r="D58" s="59">
        <v>190.4</v>
      </c>
      <c r="E58" s="59">
        <v>118.1</v>
      </c>
      <c r="F58" s="59">
        <v>0</v>
      </c>
      <c r="G58" s="52">
        <f t="shared" si="1"/>
        <v>407.5</v>
      </c>
      <c r="H58" s="32" t="s">
        <v>44</v>
      </c>
      <c r="I58" s="33"/>
      <c r="J58" s="65">
        <v>63</v>
      </c>
      <c r="K58" s="54"/>
      <c r="L58" s="54"/>
    </row>
    <row r="59" spans="1:12" s="11" customFormat="1" ht="16.5" customHeight="1">
      <c r="A59" s="73" t="s">
        <v>100</v>
      </c>
      <c r="B59" s="59">
        <v>552.4</v>
      </c>
      <c r="C59" s="59">
        <v>102.5</v>
      </c>
      <c r="D59" s="59">
        <v>459.5</v>
      </c>
      <c r="E59" s="59">
        <v>1106.3</v>
      </c>
      <c r="F59" s="59">
        <v>0</v>
      </c>
      <c r="G59" s="52">
        <f t="shared" si="1"/>
        <v>2220.6999999999998</v>
      </c>
      <c r="H59" s="32" t="s">
        <v>45</v>
      </c>
      <c r="I59" s="33"/>
      <c r="J59" s="65">
        <v>68</v>
      </c>
      <c r="K59" s="54"/>
      <c r="L59" s="54"/>
    </row>
    <row r="60" spans="1:12" s="11" customFormat="1" ht="15.75" customHeight="1">
      <c r="A60" s="73" t="s">
        <v>101</v>
      </c>
      <c r="B60" s="59">
        <v>1904.3</v>
      </c>
      <c r="C60" s="59">
        <v>174.1</v>
      </c>
      <c r="D60" s="59">
        <v>787.2</v>
      </c>
      <c r="E60" s="59">
        <v>4064</v>
      </c>
      <c r="F60" s="59">
        <v>0</v>
      </c>
      <c r="G60" s="62">
        <f t="shared" si="1"/>
        <v>6929.6</v>
      </c>
      <c r="H60" s="89" t="s">
        <v>46</v>
      </c>
      <c r="I60" s="33"/>
      <c r="J60" s="65">
        <v>69</v>
      </c>
      <c r="K60" s="54"/>
      <c r="L60" s="54"/>
    </row>
    <row r="61" spans="1:12" s="11" customFormat="1" ht="36.75" customHeight="1">
      <c r="A61" s="73" t="s">
        <v>102</v>
      </c>
      <c r="B61" s="59">
        <v>224.1</v>
      </c>
      <c r="C61" s="59">
        <v>88</v>
      </c>
      <c r="D61" s="59">
        <v>358.1</v>
      </c>
      <c r="E61" s="59">
        <v>45</v>
      </c>
      <c r="F61" s="59">
        <v>0</v>
      </c>
      <c r="G61" s="62">
        <f t="shared" si="1"/>
        <v>715.2</v>
      </c>
      <c r="H61" s="89" t="s">
        <v>152</v>
      </c>
      <c r="I61" s="33"/>
      <c r="J61" s="69">
        <v>70</v>
      </c>
      <c r="K61" s="54"/>
      <c r="L61" s="54"/>
    </row>
    <row r="62" spans="1:12" s="11" customFormat="1" ht="24">
      <c r="A62" s="73" t="s">
        <v>103</v>
      </c>
      <c r="B62" s="59">
        <v>1962.8</v>
      </c>
      <c r="C62" s="59">
        <v>82.3</v>
      </c>
      <c r="D62" s="59">
        <v>437.2</v>
      </c>
      <c r="E62" s="59">
        <v>1967.6</v>
      </c>
      <c r="F62" s="59">
        <v>0</v>
      </c>
      <c r="G62" s="62">
        <f t="shared" si="1"/>
        <v>4449.8999999999996</v>
      </c>
      <c r="H62" s="89" t="s">
        <v>47</v>
      </c>
      <c r="I62" s="33"/>
      <c r="J62" s="69">
        <v>71</v>
      </c>
      <c r="K62" s="54"/>
      <c r="L62" s="54"/>
    </row>
    <row r="63" spans="1:12" s="11" customFormat="1" ht="16.5" customHeight="1">
      <c r="A63" s="73" t="s">
        <v>104</v>
      </c>
      <c r="B63" s="59">
        <v>155.5</v>
      </c>
      <c r="C63" s="59">
        <v>12.4</v>
      </c>
      <c r="D63" s="59">
        <v>157.4</v>
      </c>
      <c r="E63" s="59">
        <v>7.3</v>
      </c>
      <c r="F63" s="59">
        <v>0</v>
      </c>
      <c r="G63" s="62">
        <f t="shared" si="1"/>
        <v>332.6</v>
      </c>
      <c r="H63" s="89" t="s">
        <v>48</v>
      </c>
      <c r="I63" s="33"/>
      <c r="J63" s="65">
        <v>72</v>
      </c>
      <c r="K63" s="54"/>
      <c r="L63" s="54"/>
    </row>
    <row r="64" spans="1:12" s="11" customFormat="1" ht="15" customHeight="1">
      <c r="A64" s="73" t="s">
        <v>105</v>
      </c>
      <c r="B64" s="59">
        <v>3232.8</v>
      </c>
      <c r="C64" s="59">
        <v>41.2</v>
      </c>
      <c r="D64" s="59">
        <v>717.9</v>
      </c>
      <c r="E64" s="59">
        <v>760.1</v>
      </c>
      <c r="F64" s="59">
        <v>401</v>
      </c>
      <c r="G64" s="62">
        <f t="shared" si="1"/>
        <v>5153</v>
      </c>
      <c r="H64" s="89" t="s">
        <v>49</v>
      </c>
      <c r="I64" s="33"/>
      <c r="J64" s="65">
        <v>73</v>
      </c>
      <c r="K64" s="54"/>
      <c r="L64" s="54"/>
    </row>
    <row r="65" spans="1:12" s="11" customFormat="1" ht="22.5" customHeight="1">
      <c r="A65" s="76" t="s">
        <v>106</v>
      </c>
      <c r="B65" s="61">
        <v>822</v>
      </c>
      <c r="C65" s="61">
        <v>49.7</v>
      </c>
      <c r="D65" s="61">
        <v>387.6</v>
      </c>
      <c r="E65" s="61">
        <v>378.3</v>
      </c>
      <c r="F65" s="61">
        <v>0</v>
      </c>
      <c r="G65" s="53">
        <f t="shared" si="1"/>
        <v>1637.6000000000001</v>
      </c>
      <c r="H65" s="35" t="s">
        <v>50</v>
      </c>
      <c r="I65" s="36"/>
      <c r="J65" s="68">
        <v>74</v>
      </c>
      <c r="K65" s="54"/>
      <c r="L65" s="54"/>
    </row>
    <row r="66" spans="1:12" s="11" customFormat="1" ht="15" customHeight="1">
      <c r="A66" s="90" t="s">
        <v>159</v>
      </c>
      <c r="B66" s="56">
        <v>60.2</v>
      </c>
      <c r="C66" s="57">
        <v>7</v>
      </c>
      <c r="D66" s="57">
        <v>18.8</v>
      </c>
      <c r="E66" s="57">
        <v>120.5</v>
      </c>
      <c r="F66" s="57">
        <v>0</v>
      </c>
      <c r="G66" s="51">
        <f t="shared" si="1"/>
        <v>206.5</v>
      </c>
      <c r="H66" s="47" t="s">
        <v>163</v>
      </c>
      <c r="I66" s="43"/>
      <c r="J66" s="66">
        <v>75</v>
      </c>
      <c r="K66" s="54"/>
      <c r="L66" s="54"/>
    </row>
    <row r="67" spans="1:12" s="11" customFormat="1" ht="15" customHeight="1">
      <c r="A67" s="75" t="s">
        <v>107</v>
      </c>
      <c r="B67" s="58">
        <v>805.6</v>
      </c>
      <c r="C67" s="59">
        <v>63.2</v>
      </c>
      <c r="D67" s="59">
        <v>340.4</v>
      </c>
      <c r="E67" s="59">
        <v>4935</v>
      </c>
      <c r="F67" s="59">
        <v>0</v>
      </c>
      <c r="G67" s="52">
        <f t="shared" si="1"/>
        <v>6144.2</v>
      </c>
      <c r="H67" s="32" t="s">
        <v>153</v>
      </c>
      <c r="I67" s="33"/>
      <c r="J67" s="65">
        <v>77</v>
      </c>
      <c r="K67" s="54"/>
      <c r="L67" s="54"/>
    </row>
    <row r="68" spans="1:12" s="11" customFormat="1" ht="15.75" customHeight="1">
      <c r="A68" s="75" t="s">
        <v>160</v>
      </c>
      <c r="B68" s="58">
        <v>0.9</v>
      </c>
      <c r="C68" s="59">
        <v>0.3</v>
      </c>
      <c r="D68" s="59">
        <v>1.5</v>
      </c>
      <c r="E68" s="59">
        <v>4.5</v>
      </c>
      <c r="F68" s="59">
        <v>0</v>
      </c>
      <c r="G68" s="52">
        <f t="shared" si="1"/>
        <v>7.2</v>
      </c>
      <c r="H68" s="32" t="s">
        <v>164</v>
      </c>
      <c r="I68" s="33"/>
      <c r="J68" s="65">
        <v>78</v>
      </c>
      <c r="K68" s="54"/>
      <c r="L68" s="54"/>
    </row>
    <row r="69" spans="1:12" s="11" customFormat="1" ht="34.5" customHeight="1">
      <c r="A69" s="73" t="s">
        <v>108</v>
      </c>
      <c r="B69" s="58">
        <v>301.8</v>
      </c>
      <c r="C69" s="59">
        <v>39.9</v>
      </c>
      <c r="D69" s="59">
        <v>351.2</v>
      </c>
      <c r="E69" s="59">
        <v>235.4</v>
      </c>
      <c r="F69" s="59">
        <v>0</v>
      </c>
      <c r="G69" s="52">
        <f t="shared" si="1"/>
        <v>928.3</v>
      </c>
      <c r="H69" s="32" t="s">
        <v>51</v>
      </c>
      <c r="I69" s="38"/>
      <c r="J69" s="65">
        <v>79</v>
      </c>
      <c r="K69" s="54"/>
      <c r="L69" s="54"/>
    </row>
    <row r="70" spans="1:12" s="11" customFormat="1" ht="16.5" customHeight="1">
      <c r="A70" s="73" t="s">
        <v>109</v>
      </c>
      <c r="B70" s="58">
        <v>49.7</v>
      </c>
      <c r="C70" s="59">
        <v>2.8</v>
      </c>
      <c r="D70" s="59">
        <v>50.3</v>
      </c>
      <c r="E70" s="59">
        <v>259</v>
      </c>
      <c r="F70" s="59">
        <v>0</v>
      </c>
      <c r="G70" s="52">
        <f t="shared" si="1"/>
        <v>361.8</v>
      </c>
      <c r="H70" s="39" t="s">
        <v>52</v>
      </c>
      <c r="I70" s="38"/>
      <c r="J70" s="65">
        <v>80</v>
      </c>
      <c r="K70" s="54"/>
      <c r="L70" s="54"/>
    </row>
    <row r="71" spans="1:12" s="11" customFormat="1" ht="24" customHeight="1">
      <c r="A71" s="75" t="s">
        <v>161</v>
      </c>
      <c r="B71" s="58">
        <v>62.8</v>
      </c>
      <c r="C71" s="59">
        <v>4.5999999999999996</v>
      </c>
      <c r="D71" s="59">
        <v>13.3</v>
      </c>
      <c r="E71" s="59">
        <v>68.2</v>
      </c>
      <c r="F71" s="59">
        <v>0</v>
      </c>
      <c r="G71" s="52">
        <f t="shared" si="1"/>
        <v>148.89999999999998</v>
      </c>
      <c r="H71" s="32" t="s">
        <v>157</v>
      </c>
      <c r="I71" s="38"/>
      <c r="J71" s="65">
        <v>81</v>
      </c>
      <c r="K71" s="54"/>
      <c r="L71" s="54"/>
    </row>
    <row r="72" spans="1:12" s="11" customFormat="1" ht="34.5" customHeight="1">
      <c r="A72" s="73" t="s">
        <v>110</v>
      </c>
      <c r="B72" s="58">
        <v>4787.1000000000004</v>
      </c>
      <c r="C72" s="59">
        <v>285</v>
      </c>
      <c r="D72" s="59">
        <v>1006.6</v>
      </c>
      <c r="E72" s="59">
        <v>230</v>
      </c>
      <c r="F72" s="59">
        <v>0</v>
      </c>
      <c r="G72" s="52">
        <f t="shared" si="1"/>
        <v>6308.7000000000007</v>
      </c>
      <c r="H72" s="32" t="s">
        <v>154</v>
      </c>
      <c r="I72" s="38"/>
      <c r="J72" s="65">
        <v>82</v>
      </c>
      <c r="K72" s="54"/>
      <c r="L72" s="54"/>
    </row>
    <row r="73" spans="1:12" s="11" customFormat="1" ht="15.75" customHeight="1">
      <c r="A73" s="73" t="s">
        <v>111</v>
      </c>
      <c r="B73" s="58">
        <v>9386.7000000000007</v>
      </c>
      <c r="C73" s="59">
        <v>1964.3</v>
      </c>
      <c r="D73" s="59">
        <v>5891.5</v>
      </c>
      <c r="E73" s="59">
        <v>9206.4</v>
      </c>
      <c r="F73" s="59">
        <v>18.7</v>
      </c>
      <c r="G73" s="52">
        <f t="shared" si="1"/>
        <v>26467.600000000002</v>
      </c>
      <c r="H73" s="32" t="s">
        <v>53</v>
      </c>
      <c r="I73" s="38"/>
      <c r="J73" s="65">
        <v>85</v>
      </c>
      <c r="K73" s="54"/>
      <c r="L73" s="54"/>
    </row>
    <row r="74" spans="1:12" s="11" customFormat="1" ht="16.5" customHeight="1">
      <c r="A74" s="73" t="s">
        <v>112</v>
      </c>
      <c r="B74" s="58">
        <v>37096.400000000001</v>
      </c>
      <c r="C74" s="59">
        <v>2425</v>
      </c>
      <c r="D74" s="59">
        <v>8284.6</v>
      </c>
      <c r="E74" s="59">
        <v>7575.4</v>
      </c>
      <c r="F74" s="59">
        <v>47.9</v>
      </c>
      <c r="G74" s="52">
        <f t="shared" si="1"/>
        <v>55429.3</v>
      </c>
      <c r="H74" s="32" t="s">
        <v>54</v>
      </c>
      <c r="I74" s="38"/>
      <c r="J74" s="65">
        <v>86</v>
      </c>
      <c r="K74" s="54"/>
      <c r="L74" s="54"/>
    </row>
    <row r="75" spans="1:12" s="11" customFormat="1" ht="16.5" customHeight="1">
      <c r="A75" s="73" t="s">
        <v>113</v>
      </c>
      <c r="B75" s="58">
        <v>696</v>
      </c>
      <c r="C75" s="59">
        <v>352.3</v>
      </c>
      <c r="D75" s="59">
        <v>489.5</v>
      </c>
      <c r="E75" s="59">
        <v>245.1</v>
      </c>
      <c r="F75" s="59">
        <v>0</v>
      </c>
      <c r="G75" s="52">
        <f t="shared" si="1"/>
        <v>1782.8999999999999</v>
      </c>
      <c r="H75" s="32" t="s">
        <v>55</v>
      </c>
      <c r="I75" s="38"/>
      <c r="J75" s="65">
        <v>87</v>
      </c>
      <c r="K75" s="54"/>
      <c r="L75" s="54"/>
    </row>
    <row r="76" spans="1:12" s="11" customFormat="1" ht="22.5" customHeight="1">
      <c r="A76" s="73" t="s">
        <v>114</v>
      </c>
      <c r="B76" s="58">
        <v>1033.5999999999999</v>
      </c>
      <c r="C76" s="59">
        <v>182.1</v>
      </c>
      <c r="D76" s="59">
        <v>565.1</v>
      </c>
      <c r="E76" s="59">
        <v>465.6</v>
      </c>
      <c r="F76" s="59">
        <v>24.2</v>
      </c>
      <c r="G76" s="52">
        <f t="shared" si="1"/>
        <v>2270.5999999999995</v>
      </c>
      <c r="H76" s="32" t="s">
        <v>56</v>
      </c>
      <c r="I76" s="38"/>
      <c r="J76" s="65">
        <v>88</v>
      </c>
      <c r="K76" s="54"/>
      <c r="L76" s="54"/>
    </row>
    <row r="77" spans="1:12" s="11" customFormat="1" ht="16.5" customHeight="1">
      <c r="A77" s="73" t="s">
        <v>115</v>
      </c>
      <c r="B77" s="59">
        <v>27.2</v>
      </c>
      <c r="C77" s="59">
        <v>13.9</v>
      </c>
      <c r="D77" s="59">
        <v>41</v>
      </c>
      <c r="E77" s="59">
        <v>11.2</v>
      </c>
      <c r="F77" s="59">
        <v>0</v>
      </c>
      <c r="G77" s="52">
        <f t="shared" si="1"/>
        <v>93.3</v>
      </c>
      <c r="H77" s="32" t="s">
        <v>155</v>
      </c>
      <c r="I77" s="33"/>
      <c r="J77" s="65">
        <v>90</v>
      </c>
      <c r="K77" s="54"/>
      <c r="L77" s="54"/>
    </row>
    <row r="78" spans="1:12" s="11" customFormat="1" ht="37.5" customHeight="1">
      <c r="A78" s="73" t="s">
        <v>116</v>
      </c>
      <c r="B78" s="59">
        <v>49.6</v>
      </c>
      <c r="C78" s="59">
        <v>9.9</v>
      </c>
      <c r="D78" s="59">
        <v>38.9</v>
      </c>
      <c r="E78" s="59">
        <v>15.8</v>
      </c>
      <c r="F78" s="59">
        <v>0</v>
      </c>
      <c r="G78" s="52">
        <f t="shared" si="1"/>
        <v>114.2</v>
      </c>
      <c r="H78" s="32" t="s">
        <v>57</v>
      </c>
      <c r="I78" s="38"/>
      <c r="J78" s="65">
        <v>91</v>
      </c>
      <c r="K78" s="54"/>
      <c r="L78" s="54"/>
    </row>
    <row r="79" spans="1:12" s="11" customFormat="1" ht="24">
      <c r="A79" s="73" t="s">
        <v>117</v>
      </c>
      <c r="B79" s="59">
        <v>4115.8</v>
      </c>
      <c r="C79" s="59">
        <v>1531.5</v>
      </c>
      <c r="D79" s="59">
        <v>3434</v>
      </c>
      <c r="E79" s="59">
        <v>1627.7</v>
      </c>
      <c r="F79" s="59">
        <v>26.6</v>
      </c>
      <c r="G79" s="52">
        <f t="shared" si="1"/>
        <v>10735.6</v>
      </c>
      <c r="H79" s="32" t="s">
        <v>156</v>
      </c>
      <c r="I79" s="38"/>
      <c r="J79" s="69">
        <v>93</v>
      </c>
      <c r="K79" s="54"/>
      <c r="L79" s="54"/>
    </row>
    <row r="80" spans="1:12" s="11" customFormat="1" ht="15" customHeight="1">
      <c r="A80" s="73" t="s">
        <v>118</v>
      </c>
      <c r="B80" s="59">
        <v>6242.4</v>
      </c>
      <c r="C80" s="59">
        <v>1058.5999999999999</v>
      </c>
      <c r="D80" s="59">
        <v>3682</v>
      </c>
      <c r="E80" s="59">
        <v>5547</v>
      </c>
      <c r="F80" s="59">
        <v>741.3</v>
      </c>
      <c r="G80" s="52">
        <f t="shared" si="1"/>
        <v>17271.3</v>
      </c>
      <c r="H80" s="32" t="s">
        <v>58</v>
      </c>
      <c r="I80" s="38"/>
      <c r="J80" s="65">
        <v>94</v>
      </c>
      <c r="K80" s="54"/>
      <c r="L80" s="54"/>
    </row>
    <row r="81" spans="1:12" s="11" customFormat="1" ht="24">
      <c r="A81" s="73" t="s">
        <v>119</v>
      </c>
      <c r="B81" s="59">
        <v>2089</v>
      </c>
      <c r="C81" s="59">
        <v>214.7</v>
      </c>
      <c r="D81" s="59">
        <v>613.79999999999995</v>
      </c>
      <c r="E81" s="59">
        <v>1373.6</v>
      </c>
      <c r="F81" s="59">
        <v>0</v>
      </c>
      <c r="G81" s="52">
        <f t="shared" si="1"/>
        <v>4291.1000000000004</v>
      </c>
      <c r="H81" s="32" t="s">
        <v>59</v>
      </c>
      <c r="I81" s="38"/>
      <c r="J81" s="69">
        <v>95</v>
      </c>
      <c r="K81" s="54"/>
      <c r="L81" s="54"/>
    </row>
    <row r="82" spans="1:12" ht="15" customHeight="1">
      <c r="A82" s="76" t="s">
        <v>120</v>
      </c>
      <c r="B82" s="61">
        <v>9217.9</v>
      </c>
      <c r="C82" s="61">
        <v>864.3</v>
      </c>
      <c r="D82" s="61">
        <v>2938.6</v>
      </c>
      <c r="E82" s="61">
        <v>754.7</v>
      </c>
      <c r="F82" s="61">
        <v>0</v>
      </c>
      <c r="G82" s="53">
        <f t="shared" si="1"/>
        <v>13775.5</v>
      </c>
      <c r="H82" s="49" t="s">
        <v>60</v>
      </c>
      <c r="I82" s="34"/>
      <c r="J82" s="67">
        <v>96</v>
      </c>
      <c r="K82" s="54"/>
      <c r="L82" s="54"/>
    </row>
    <row r="83" spans="1:12" ht="12" customHeight="1">
      <c r="A83" s="77"/>
      <c r="B83" s="84"/>
      <c r="C83" s="84"/>
      <c r="D83" s="84"/>
      <c r="E83" s="84"/>
      <c r="F83" s="84"/>
      <c r="G83" s="84"/>
      <c r="H83" s="78"/>
      <c r="I83" s="79"/>
      <c r="J83" s="80"/>
      <c r="K83" s="54"/>
      <c r="L83" s="54"/>
    </row>
    <row r="84" spans="1:12" ht="20.25">
      <c r="A84" s="81" t="s">
        <v>125</v>
      </c>
      <c r="B84" s="82">
        <v>473756.6</v>
      </c>
      <c r="C84" s="82">
        <v>11246.599999999999</v>
      </c>
      <c r="D84" s="82">
        <v>71296.3</v>
      </c>
      <c r="E84" s="82">
        <v>101324.3</v>
      </c>
      <c r="F84" s="82">
        <v>1077472.3999999999</v>
      </c>
      <c r="G84" s="51">
        <v>1735096.2000000002</v>
      </c>
      <c r="H84" s="83" t="s">
        <v>126</v>
      </c>
      <c r="I84" s="27"/>
      <c r="J84" s="23"/>
      <c r="K84" s="54"/>
      <c r="L84" s="54"/>
    </row>
    <row r="85" spans="1:12" ht="16.5" customHeight="1">
      <c r="A85" s="16" t="s">
        <v>127</v>
      </c>
      <c r="B85" s="62">
        <v>56650.7</v>
      </c>
      <c r="C85" s="62">
        <v>364.7</v>
      </c>
      <c r="D85" s="62">
        <v>725.5</v>
      </c>
      <c r="E85" s="62">
        <v>14968.4</v>
      </c>
      <c r="F85" s="62">
        <v>60894.200000000004</v>
      </c>
      <c r="G85" s="52">
        <v>133603.5</v>
      </c>
      <c r="H85" s="17" t="s">
        <v>128</v>
      </c>
      <c r="I85" s="27"/>
      <c r="J85" s="23"/>
      <c r="K85" s="54"/>
      <c r="L85" s="54"/>
    </row>
    <row r="86" spans="1:12" ht="20.25">
      <c r="A86" s="18" t="s">
        <v>129</v>
      </c>
      <c r="B86" s="62">
        <v>86529.700000000012</v>
      </c>
      <c r="C86" s="62">
        <v>10528.5</v>
      </c>
      <c r="D86" s="62">
        <v>63746.5</v>
      </c>
      <c r="E86" s="62">
        <v>88909.9</v>
      </c>
      <c r="F86" s="62">
        <v>22801.9</v>
      </c>
      <c r="G86" s="52">
        <v>272516.5</v>
      </c>
      <c r="H86" s="17" t="s">
        <v>130</v>
      </c>
      <c r="I86" s="27"/>
      <c r="J86" s="23"/>
      <c r="K86" s="54"/>
      <c r="L86" s="54"/>
    </row>
    <row r="87" spans="1:12" ht="16.5" customHeight="1">
      <c r="A87" s="18" t="s">
        <v>166</v>
      </c>
      <c r="B87" s="62">
        <v>2763.5999999999995</v>
      </c>
      <c r="C87" s="62">
        <v>177.29999999999998</v>
      </c>
      <c r="D87" s="62">
        <v>742.9</v>
      </c>
      <c r="E87" s="62">
        <v>44034.299999999996</v>
      </c>
      <c r="F87" s="62">
        <v>0</v>
      </c>
      <c r="G87" s="52">
        <v>47718.1</v>
      </c>
      <c r="H87" s="17" t="s">
        <v>133</v>
      </c>
      <c r="I87" s="27"/>
      <c r="J87" s="23"/>
      <c r="K87" s="54"/>
      <c r="L87" s="54"/>
    </row>
    <row r="88" spans="1:12" ht="16.5" customHeight="1">
      <c r="A88" s="18" t="s">
        <v>134</v>
      </c>
      <c r="B88" s="62">
        <v>1796</v>
      </c>
      <c r="C88" s="62">
        <v>3147.2</v>
      </c>
      <c r="D88" s="62">
        <v>15438.4</v>
      </c>
      <c r="E88" s="62">
        <v>4096.3</v>
      </c>
      <c r="F88" s="62">
        <v>0</v>
      </c>
      <c r="G88" s="52">
        <v>24477.900000000005</v>
      </c>
      <c r="H88" s="17" t="s">
        <v>135</v>
      </c>
      <c r="I88" s="27"/>
      <c r="J88" s="23"/>
      <c r="K88" s="54"/>
      <c r="L88" s="54"/>
    </row>
    <row r="89" spans="1:12" ht="16.5" customHeight="1">
      <c r="A89" s="18" t="s">
        <v>131</v>
      </c>
      <c r="B89" s="62">
        <v>178324.7</v>
      </c>
      <c r="C89" s="62">
        <v>14653</v>
      </c>
      <c r="D89" s="62">
        <v>47174.1</v>
      </c>
      <c r="E89" s="62">
        <v>52037.69999999999</v>
      </c>
      <c r="F89" s="62">
        <v>1745.6</v>
      </c>
      <c r="G89" s="52">
        <v>293935.10000000003</v>
      </c>
      <c r="H89" s="17" t="s">
        <v>132</v>
      </c>
      <c r="I89" s="27"/>
      <c r="J89" s="23"/>
      <c r="K89" s="54"/>
      <c r="L89" s="54"/>
    </row>
    <row r="90" spans="1:12" ht="20.25">
      <c r="A90" s="42" t="s">
        <v>7</v>
      </c>
      <c r="B90" s="63">
        <v>799821.3</v>
      </c>
      <c r="C90" s="64">
        <v>40117.300000000003</v>
      </c>
      <c r="D90" s="64">
        <v>199123.69999999998</v>
      </c>
      <c r="E90" s="64">
        <v>305370.89999999997</v>
      </c>
      <c r="F90" s="64">
        <v>1162914.0999999999</v>
      </c>
      <c r="G90" s="85">
        <v>2507347.3000000003</v>
      </c>
      <c r="H90" s="41" t="s">
        <v>136</v>
      </c>
      <c r="I90" s="27"/>
      <c r="J90" s="23"/>
      <c r="K90" s="54"/>
      <c r="L90" s="54"/>
    </row>
    <row r="91" spans="1:12">
      <c r="A91" s="15"/>
      <c r="B91" s="15"/>
      <c r="C91" s="15"/>
      <c r="D91" s="15"/>
      <c r="E91" s="15"/>
      <c r="F91" s="15"/>
      <c r="G91" s="15"/>
      <c r="H91" s="15"/>
      <c r="I91" s="28"/>
      <c r="J91" s="20"/>
    </row>
    <row r="92" spans="1:12">
      <c r="B92" s="22"/>
      <c r="C92" s="22"/>
      <c r="D92" s="22"/>
      <c r="E92" s="22"/>
      <c r="F92" s="22"/>
      <c r="G92" s="22"/>
    </row>
    <row r="93" spans="1:12">
      <c r="B93" s="86"/>
      <c r="C93" s="86"/>
      <c r="D93" s="86"/>
      <c r="E93" s="86"/>
      <c r="F93" s="86"/>
      <c r="G93" s="86"/>
      <c r="H93" s="6"/>
      <c r="I93" s="6"/>
      <c r="J93" s="6"/>
    </row>
    <row r="94" spans="1:12">
      <c r="B94" s="86"/>
      <c r="C94" s="86"/>
      <c r="D94" s="86"/>
      <c r="E94" s="86"/>
      <c r="F94" s="86"/>
      <c r="G94" s="86"/>
      <c r="H94" s="6"/>
      <c r="I94" s="6"/>
      <c r="J94" s="6"/>
    </row>
    <row r="95" spans="1:12">
      <c r="B95" s="86"/>
      <c r="C95" s="86"/>
      <c r="D95" s="86"/>
      <c r="E95" s="86"/>
      <c r="F95" s="86"/>
      <c r="G95" s="86"/>
      <c r="H95" s="6"/>
      <c r="I95" s="6"/>
      <c r="J95" s="6"/>
    </row>
    <row r="96" spans="1:12">
      <c r="B96" s="86"/>
      <c r="C96" s="86"/>
      <c r="D96" s="86"/>
      <c r="E96" s="86"/>
      <c r="F96" s="86"/>
      <c r="G96" s="86"/>
      <c r="H96" s="6"/>
      <c r="I96" s="6"/>
      <c r="J96" s="6"/>
      <c r="K96" s="6"/>
      <c r="L96" s="6"/>
    </row>
    <row r="97" spans="2:12">
      <c r="B97" s="86"/>
      <c r="C97" s="86"/>
      <c r="D97" s="86"/>
      <c r="E97" s="86"/>
      <c r="F97" s="86"/>
      <c r="G97" s="86"/>
      <c r="H97" s="6"/>
      <c r="I97" s="6"/>
      <c r="J97" s="6"/>
      <c r="K97" s="6"/>
      <c r="L97" s="6"/>
    </row>
    <row r="98" spans="2:12">
      <c r="B98" s="29"/>
      <c r="C98" s="21"/>
      <c r="H98" s="6"/>
      <c r="I98" s="6"/>
      <c r="J98" s="6"/>
      <c r="K98" s="6"/>
      <c r="L98" s="6"/>
    </row>
    <row r="99" spans="2:12">
      <c r="B99" s="29"/>
      <c r="C99" s="21"/>
      <c r="H99" s="6"/>
      <c r="I99" s="6"/>
      <c r="J99" s="6"/>
      <c r="K99" s="6"/>
      <c r="L99" s="6"/>
    </row>
    <row r="100" spans="2:12">
      <c r="K100" s="6"/>
      <c r="L100" s="6"/>
    </row>
    <row r="101" spans="2:12">
      <c r="K101" s="6"/>
      <c r="L101" s="6"/>
    </row>
    <row r="102" spans="2:12">
      <c r="K102" s="6"/>
      <c r="L102" s="6"/>
    </row>
  </sheetData>
  <mergeCells count="14">
    <mergeCell ref="I28:J28"/>
    <mergeCell ref="I29:J29"/>
    <mergeCell ref="A1:J1"/>
    <mergeCell ref="A2:J2"/>
    <mergeCell ref="A24:J24"/>
    <mergeCell ref="A25:J25"/>
    <mergeCell ref="I5:J5"/>
    <mergeCell ref="I6:J6"/>
    <mergeCell ref="H5:H6"/>
    <mergeCell ref="A5:A6"/>
    <mergeCell ref="A28:A29"/>
    <mergeCell ref="H28:H29"/>
    <mergeCell ref="H4:J4"/>
    <mergeCell ref="H27:J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8" orientation="landscape" useFirstPageNumber="1" r:id="rId1"/>
  <headerFooter alignWithMargins="0">
    <oddHeader>&amp;L&amp;8PCBS: Economic Surveys Series, 2014&amp;R&amp;1&amp;K00+000س&amp;8&amp;K000000PCBS: سلسلة المسوح الإقتصادية، 2014</oddHeader>
    <oddFooter>&amp;C&amp;"Times New Roman,Regular"&amp;9
&amp;"Arial,Regular"&amp;P</oddFooter>
  </headerFooter>
  <rowBreaks count="4" manualBreakCount="4">
    <brk id="23" max="9" man="1"/>
    <brk id="47" max="9" man="1"/>
    <brk id="65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2015-10-11T09:47:26Z</cp:lastPrinted>
  <dcterms:created xsi:type="dcterms:W3CDTF">1999-08-05T09:24:05Z</dcterms:created>
  <dcterms:modified xsi:type="dcterms:W3CDTF">2015-10-11T09:47:35Z</dcterms:modified>
</cp:coreProperties>
</file>